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irdg/GC/WebDav/2291/325640781/"/>
    </mc:Choice>
  </mc:AlternateContent>
  <xr:revisionPtr revIDLastSave="0" documentId="13_ncr:1_{43E5B6FE-E40F-4285-8F49-6715DDC0916B}" xr6:coauthVersionLast="47" xr6:coauthVersionMax="47" xr10:uidLastSave="{00000000-0000-0000-0000-000000000000}"/>
  <bookViews>
    <workbookView xWindow="-120" yWindow="-120" windowWidth="29040" windowHeight="17640" xr2:uid="{00000000-000D-0000-FFFF-FFFF00000000}"/>
  </bookViews>
  <sheets>
    <sheet name="Sklop B in 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3" i="1" l="1"/>
  <c r="H1117" i="1" l="1"/>
  <c r="H1116" i="1"/>
  <c r="H1115" i="1"/>
  <c r="H1114" i="1"/>
  <c r="H1111" i="1"/>
  <c r="H1048" i="1"/>
  <c r="H1047" i="1"/>
  <c r="H1045" i="1"/>
  <c r="H1043" i="1"/>
  <c r="H1041" i="1"/>
  <c r="H1038" i="1"/>
  <c r="H1037" i="1"/>
  <c r="H1036" i="1"/>
  <c r="H1035" i="1"/>
  <c r="H1033" i="1"/>
  <c r="H1032" i="1"/>
  <c r="H1031" i="1"/>
  <c r="H1030" i="1"/>
  <c r="H1027" i="1"/>
  <c r="H1026" i="1"/>
  <c r="H1025" i="1"/>
  <c r="H1024" i="1"/>
  <c r="H1023" i="1"/>
  <c r="H1022" i="1"/>
  <c r="H1021" i="1"/>
  <c r="H457" i="1" l="1"/>
  <c r="H456" i="1"/>
  <c r="H455" i="1"/>
  <c r="H198" i="1"/>
  <c r="H201" i="1"/>
  <c r="H202" i="1"/>
  <c r="H204" i="1"/>
  <c r="H207" i="1"/>
  <c r="H209" i="1"/>
  <c r="H211" i="1"/>
  <c r="H216" i="1"/>
  <c r="H217" i="1"/>
  <c r="H218" i="1"/>
  <c r="H219" i="1"/>
  <c r="H220" i="1"/>
  <c r="H222" i="1"/>
  <c r="H224" i="1"/>
  <c r="H226" i="1"/>
  <c r="H228" i="1"/>
  <c r="H230" i="1"/>
  <c r="H233" i="1"/>
  <c r="H236" i="1"/>
  <c r="H239" i="1"/>
  <c r="H242" i="1"/>
  <c r="H243" i="1"/>
  <c r="H248" i="1"/>
  <c r="H253" i="1"/>
  <c r="H254" i="1"/>
  <c r="H255" i="1"/>
  <c r="E262" i="1"/>
  <c r="F262" i="1"/>
  <c r="G262" i="1"/>
  <c r="H262" i="1"/>
  <c r="H264" i="1"/>
  <c r="H268" i="1"/>
  <c r="H269" i="1"/>
  <c r="H270" i="1"/>
  <c r="H271" i="1"/>
  <c r="H272" i="1"/>
  <c r="H275" i="1"/>
  <c r="H276" i="1"/>
  <c r="H280" i="1"/>
  <c r="H284" i="1"/>
  <c r="H285" i="1"/>
  <c r="H286" i="1"/>
  <c r="H289" i="1"/>
  <c r="H290" i="1"/>
  <c r="H296" i="1"/>
  <c r="H297" i="1"/>
  <c r="H301" i="1"/>
  <c r="H302" i="1"/>
  <c r="H303" i="1"/>
  <c r="H306" i="1"/>
  <c r="H314" i="1"/>
  <c r="H315" i="1"/>
  <c r="H316" i="1"/>
  <c r="H320" i="1"/>
  <c r="H321" i="1"/>
  <c r="E326" i="1"/>
  <c r="F326" i="1"/>
  <c r="G326" i="1"/>
  <c r="H326" i="1"/>
  <c r="H336" i="1"/>
  <c r="H338" i="1" s="1"/>
  <c r="H160" i="1" s="1"/>
  <c r="E345" i="1"/>
  <c r="F345" i="1"/>
  <c r="G345" i="1"/>
  <c r="H345" i="1"/>
  <c r="H347" i="1"/>
  <c r="H351" i="1"/>
  <c r="H352" i="1"/>
  <c r="H355" i="1"/>
  <c r="H361" i="1"/>
  <c r="H363" i="1"/>
  <c r="H366" i="1"/>
  <c r="H369" i="1"/>
  <c r="H372" i="1"/>
  <c r="E379" i="1"/>
  <c r="F379" i="1"/>
  <c r="G379" i="1"/>
  <c r="H379" i="1"/>
  <c r="H384" i="1"/>
  <c r="H388" i="1"/>
  <c r="H392" i="1"/>
  <c r="H397" i="1"/>
  <c r="H398" i="1"/>
  <c r="H402" i="1"/>
  <c r="H403" i="1"/>
  <c r="H407" i="1"/>
  <c r="E414" i="1"/>
  <c r="F414" i="1"/>
  <c r="G414" i="1"/>
  <c r="H414" i="1"/>
  <c r="H419" i="1"/>
  <c r="H421" i="1"/>
  <c r="H425" i="1"/>
  <c r="H426" i="1"/>
  <c r="H431" i="1"/>
  <c r="H432" i="1"/>
  <c r="H433" i="1"/>
  <c r="H437" i="1"/>
  <c r="H438" i="1"/>
  <c r="H439" i="1"/>
  <c r="H443" i="1"/>
  <c r="H444" i="1"/>
  <c r="H448" i="1"/>
  <c r="H449" i="1"/>
  <c r="H450" i="1"/>
  <c r="H453" i="1"/>
  <c r="E465" i="1"/>
  <c r="F465" i="1"/>
  <c r="G465" i="1"/>
  <c r="H465" i="1"/>
  <c r="H470" i="1"/>
  <c r="H474" i="1"/>
  <c r="H475" i="1"/>
  <c r="H477" i="1"/>
  <c r="H481" i="1"/>
  <c r="H482" i="1"/>
  <c r="H483" i="1"/>
  <c r="H484" i="1"/>
  <c r="H485" i="1"/>
  <c r="H486" i="1"/>
  <c r="H487" i="1"/>
  <c r="H488" i="1"/>
  <c r="H493" i="1"/>
  <c r="H494" i="1"/>
  <c r="H498" i="1"/>
  <c r="H499" i="1"/>
  <c r="H500" i="1"/>
  <c r="H501" i="1"/>
  <c r="H504" i="1"/>
  <c r="E510" i="1"/>
  <c r="F510" i="1"/>
  <c r="G510" i="1"/>
  <c r="H510" i="1"/>
  <c r="H514" i="1"/>
  <c r="H515" i="1"/>
  <c r="H520" i="1"/>
  <c r="H525" i="1"/>
  <c r="H526" i="1"/>
  <c r="H527" i="1"/>
  <c r="E534" i="1"/>
  <c r="F534" i="1"/>
  <c r="G534" i="1"/>
  <c r="H534" i="1"/>
  <c r="H537" i="1"/>
  <c r="H541" i="1"/>
  <c r="H542" i="1"/>
  <c r="H546" i="1"/>
  <c r="H550" i="1"/>
  <c r="E563" i="1"/>
  <c r="F563" i="1"/>
  <c r="G563" i="1"/>
  <c r="H563" i="1"/>
  <c r="H566" i="1"/>
  <c r="H567" i="1"/>
  <c r="H569" i="1"/>
  <c r="H571" i="1"/>
  <c r="H597" i="1"/>
  <c r="H598" i="1"/>
  <c r="H599" i="1"/>
  <c r="H600" i="1"/>
  <c r="H601" i="1"/>
  <c r="H604" i="1"/>
  <c r="H624" i="1"/>
  <c r="H625" i="1"/>
  <c r="H626" i="1"/>
  <c r="H633" i="1"/>
  <c r="H634" i="1"/>
  <c r="H635" i="1"/>
  <c r="A639" i="1"/>
  <c r="E643" i="1"/>
  <c r="F643" i="1"/>
  <c r="G643" i="1"/>
  <c r="H643" i="1"/>
  <c r="H711" i="1"/>
  <c r="H717" i="1"/>
  <c r="H720" i="1"/>
  <c r="H728" i="1"/>
  <c r="H734" i="1"/>
  <c r="H740" i="1"/>
  <c r="H743" i="1"/>
  <c r="H746" i="1"/>
  <c r="H747" i="1"/>
  <c r="H749" i="1"/>
  <c r="H758" i="1"/>
  <c r="H766" i="1"/>
  <c r="H771" i="1"/>
  <c r="H776" i="1"/>
  <c r="H781" i="1"/>
  <c r="H785" i="1"/>
  <c r="H790" i="1"/>
  <c r="H791" i="1"/>
  <c r="H792" i="1"/>
  <c r="H796" i="1"/>
  <c r="H797" i="1"/>
  <c r="A800" i="1"/>
  <c r="E806" i="1"/>
  <c r="F806" i="1"/>
  <c r="G806" i="1"/>
  <c r="H806" i="1"/>
  <c r="H814" i="1"/>
  <c r="H816" i="1"/>
  <c r="H818" i="1"/>
  <c r="H820" i="1"/>
  <c r="H825" i="1"/>
  <c r="H832" i="1"/>
  <c r="H833" i="1"/>
  <c r="H841" i="1"/>
  <c r="H842" i="1"/>
  <c r="H847" i="1"/>
  <c r="H848" i="1"/>
  <c r="H849" i="1"/>
  <c r="H850" i="1"/>
  <c r="H853" i="1"/>
  <c r="H854" i="1"/>
  <c r="H855" i="1"/>
  <c r="H856" i="1"/>
  <c r="H857" i="1"/>
  <c r="H858" i="1"/>
  <c r="H859" i="1"/>
  <c r="H860" i="1"/>
  <c r="H861" i="1"/>
  <c r="H862" i="1"/>
  <c r="H863" i="1"/>
  <c r="H864" i="1"/>
  <c r="H870" i="1"/>
  <c r="H875" i="1"/>
  <c r="H878" i="1"/>
  <c r="H882" i="1"/>
  <c r="H883" i="1"/>
  <c r="H884" i="1"/>
  <c r="H894" i="1"/>
  <c r="H895" i="1"/>
  <c r="H885" i="1"/>
  <c r="H886" i="1"/>
  <c r="H887" i="1"/>
  <c r="H909" i="1"/>
  <c r="H888" i="1"/>
  <c r="H899" i="1"/>
  <c r="H900" i="1"/>
  <c r="H901" i="1"/>
  <c r="H902" i="1"/>
  <c r="H906" i="1"/>
  <c r="H907" i="1"/>
  <c r="H908" i="1"/>
  <c r="H910" i="1"/>
  <c r="H914" i="1"/>
  <c r="H915" i="1"/>
  <c r="H916" i="1"/>
  <c r="H917" i="1"/>
  <c r="H918" i="1"/>
  <c r="H919" i="1"/>
  <c r="H920" i="1"/>
  <c r="H921" i="1"/>
  <c r="H922" i="1"/>
  <c r="H923" i="1"/>
  <c r="H924" i="1"/>
  <c r="H925" i="1"/>
  <c r="H927" i="1"/>
  <c r="H928" i="1"/>
  <c r="H930" i="1"/>
  <c r="H931" i="1"/>
  <c r="H932" i="1"/>
  <c r="H933" i="1"/>
  <c r="H934" i="1"/>
  <c r="H937" i="1"/>
  <c r="H940" i="1"/>
  <c r="H944" i="1"/>
  <c r="H960" i="1"/>
  <c r="H961" i="1"/>
  <c r="H962" i="1"/>
  <c r="H963" i="1"/>
  <c r="H981" i="1"/>
  <c r="H982" i="1"/>
  <c r="H983" i="1"/>
  <c r="H984" i="1"/>
  <c r="H985" i="1"/>
  <c r="H986" i="1"/>
  <c r="H992" i="1"/>
  <c r="H993" i="1"/>
  <c r="H994" i="1"/>
  <c r="H995" i="1"/>
  <c r="H996" i="1"/>
  <c r="H997" i="1"/>
  <c r="H1002" i="1"/>
  <c r="H1003" i="1"/>
  <c r="H458" i="1"/>
  <c r="H1008" i="1"/>
  <c r="A1010" i="1"/>
  <c r="E1014" i="1"/>
  <c r="F1014" i="1"/>
  <c r="G1014" i="1"/>
  <c r="H1014" i="1"/>
  <c r="H1019" i="1"/>
  <c r="H1053" i="1"/>
  <c r="H1054" i="1"/>
  <c r="H1055" i="1"/>
  <c r="H1056" i="1"/>
  <c r="H1057" i="1"/>
  <c r="H1060" i="1"/>
  <c r="H1062" i="1"/>
  <c r="H1065" i="1"/>
  <c r="H1067" i="1"/>
  <c r="H1071" i="1"/>
  <c r="H1085" i="1"/>
  <c r="H1086" i="1"/>
  <c r="H1087" i="1"/>
  <c r="H1088" i="1"/>
  <c r="A1091" i="1"/>
  <c r="E1095" i="1"/>
  <c r="F1095" i="1"/>
  <c r="G1095" i="1"/>
  <c r="H1095" i="1"/>
  <c r="H1100" i="1"/>
  <c r="H1112" i="1"/>
  <c r="H1109" i="1"/>
  <c r="H1110" i="1"/>
  <c r="H1113" i="1"/>
  <c r="H1118" i="1"/>
  <c r="H1119" i="1"/>
  <c r="H1120" i="1"/>
  <c r="H1123" i="1"/>
  <c r="H1124" i="1"/>
  <c r="H1133" i="1"/>
  <c r="H1134" i="1"/>
  <c r="H1135" i="1"/>
  <c r="H1136" i="1"/>
  <c r="H1137" i="1"/>
  <c r="H1138" i="1"/>
  <c r="H1139" i="1"/>
  <c r="H1140" i="1"/>
  <c r="H1143" i="1"/>
  <c r="H1144" i="1"/>
  <c r="H1145" i="1"/>
  <c r="H1148" i="1"/>
  <c r="H1149" i="1"/>
  <c r="H1154" i="1"/>
  <c r="H1155" i="1"/>
  <c r="H1156" i="1"/>
  <c r="H1157" i="1"/>
  <c r="H1158" i="1"/>
  <c r="H1159" i="1"/>
  <c r="H1160" i="1"/>
  <c r="H1161" i="1"/>
  <c r="H1164" i="1"/>
  <c r="H1165" i="1"/>
  <c r="H1166" i="1"/>
  <c r="H1169" i="1"/>
  <c r="H1170" i="1"/>
  <c r="H1171" i="1"/>
  <c r="H1176" i="1"/>
  <c r="H1177" i="1"/>
  <c r="H1178" i="1"/>
  <c r="H1179" i="1"/>
  <c r="H1180" i="1"/>
  <c r="H1181" i="1"/>
  <c r="H1182" i="1"/>
  <c r="H1183" i="1"/>
  <c r="H1184" i="1"/>
  <c r="H1185" i="1"/>
  <c r="H1186" i="1"/>
  <c r="H1187" i="1"/>
  <c r="H1188" i="1"/>
  <c r="H1189" i="1"/>
  <c r="H1193" i="1"/>
  <c r="H1194" i="1"/>
  <c r="H1198" i="1"/>
  <c r="H1199" i="1"/>
  <c r="H1202" i="1"/>
  <c r="H1203" i="1"/>
  <c r="H1204" i="1"/>
  <c r="H1205" i="1"/>
  <c r="H1206" i="1"/>
  <c r="H1207" i="1"/>
  <c r="H1208" i="1"/>
  <c r="H1209" i="1"/>
  <c r="H1210" i="1"/>
  <c r="H1211" i="1"/>
  <c r="H1213" i="1"/>
  <c r="H1216" i="1"/>
  <c r="H1219" i="1"/>
  <c r="A1221" i="1"/>
  <c r="H461" i="1" l="1"/>
  <c r="H170" i="1" s="1"/>
  <c r="H410" i="1"/>
  <c r="H169" i="1" s="1"/>
  <c r="H506" i="1"/>
  <c r="H171" i="1" s="1"/>
  <c r="H1091" i="1"/>
  <c r="H184" i="1" s="1"/>
  <c r="H800" i="1"/>
  <c r="H175" i="1" s="1"/>
  <c r="H258" i="1"/>
  <c r="H158" i="1" s="1"/>
  <c r="H1010" i="1"/>
  <c r="H183" i="1" s="1"/>
  <c r="H530" i="1"/>
  <c r="H172" i="1" s="1"/>
  <c r="H1221" i="1"/>
  <c r="H185" i="1" s="1"/>
  <c r="H559" i="1"/>
  <c r="H173" i="1" s="1"/>
  <c r="H324" i="1"/>
  <c r="H159" i="1" s="1"/>
  <c r="H639" i="1"/>
  <c r="H174" i="1" s="1"/>
  <c r="H375" i="1"/>
  <c r="H168" i="1" s="1"/>
  <c r="H162" i="1" l="1"/>
  <c r="H148" i="1" s="1"/>
  <c r="H177" i="1"/>
  <c r="H149" i="1" s="1"/>
  <c r="H187" i="1"/>
  <c r="H150" i="1" s="1"/>
  <c r="H152" i="1" l="1"/>
</calcChain>
</file>

<file path=xl/sharedStrings.xml><?xml version="1.0" encoding="utf-8"?>
<sst xmlns="http://schemas.openxmlformats.org/spreadsheetml/2006/main" count="1988" uniqueCount="879">
  <si>
    <t>Skupaj - elektro instalacijska dela:</t>
  </si>
  <si>
    <t>ur</t>
  </si>
  <si>
    <r>
      <t xml:space="preserve">Iskanje napake zaradi nedelovanja električne napeljave, praviloma do 2 uri/intervencijo - po predhodnem dogovoru z naročnikom. </t>
    </r>
    <r>
      <rPr>
        <sz val="10"/>
        <rFont val="Arial"/>
        <family val="2"/>
      </rPr>
      <t>Navedena dela se izvaja praviloma pri vseh intervencijah za napake katerih posledica je nedelovanje električne napeljave (npr. kratki stik v električni napeljavi - varovalke, FIT, kabli,  itd) ter samo na instalacijah in elektro porabnikih, ki so infrastruktura, kot sestavni del stanovanja. Elektro porabniki, ki jih je nabavil, uporabil ali vgradil najemnik ne zapadejo pod ta popravila, prav tako tudi ne dela za odpravo napak, ki so posledica vgradnje in uporabe naprav nabavljenih s strani najemnika.</t>
    </r>
  </si>
  <si>
    <t>10</t>
  </si>
  <si>
    <t>OPOMBA: upoštevati tudi nabavo materiala</t>
  </si>
  <si>
    <t>m1</t>
  </si>
  <si>
    <t xml:space="preserve">od fi 13,5 do fi 16 mm, </t>
  </si>
  <si>
    <t>a/</t>
  </si>
  <si>
    <t xml:space="preserve">Dobava in montaža zaščitne plastične gibljive (PVC) rebraste cevi za beton (oranžna) ali samougasna (siva Tuboflex ali enakovredno); cev pritrditi v zid ali prebojih skozi zid z ustreznim materialom (gips, lepilo, itd.). </t>
  </si>
  <si>
    <t>9</t>
  </si>
  <si>
    <t>kpl</t>
  </si>
  <si>
    <t>Preizkus interne elektro instalacije, napetostnih vodov, elektro omaric z izdajo poročila pooblaščene institucije - velja za obstoječo že vgrajeno instalacijo in novo vgrajeno instalacijo</t>
  </si>
  <si>
    <t>8</t>
  </si>
  <si>
    <t>kos</t>
  </si>
  <si>
    <t>odstranitev radiatorja in razrez pripadajočih cevi ter odvoz na deponijo</t>
  </si>
  <si>
    <t>x</t>
  </si>
  <si>
    <t>j/</t>
  </si>
  <si>
    <t>odstranitev plinske peči</t>
  </si>
  <si>
    <t>i/</t>
  </si>
  <si>
    <t>Montaža posameznega panel (vgradnja IR panela, vgradnja in nastavitev regulatorja, podometna montaža kabla in doze za termostat (štemanje in kitanje), priklop v prostoru na obstoječo električno inštalacijo, do 3m kabla.</t>
  </si>
  <si>
    <t>h/</t>
  </si>
  <si>
    <t>IR SUN tipalo</t>
  </si>
  <si>
    <t>g/</t>
  </si>
  <si>
    <t>IR SUN regulator Wi-Fi</t>
  </si>
  <si>
    <t>f/</t>
  </si>
  <si>
    <t>IR panel 1000 W, 4,5A (1340x913x20; 15,5 kg)</t>
  </si>
  <si>
    <t>e/</t>
  </si>
  <si>
    <t>IR panel 900 W, 3,9A (1193x913x20; 13,9 kg)</t>
  </si>
  <si>
    <t>d/</t>
  </si>
  <si>
    <t>IR panel 750 W, 3,2A (1193x740x20; 14,9 kg)</t>
  </si>
  <si>
    <t>c/</t>
  </si>
  <si>
    <t>IR panel 600 W, 2,6A (1193x593x20; 11,7 kg)</t>
  </si>
  <si>
    <t>b/</t>
  </si>
  <si>
    <t>IR panel 300 W, 1,3A (593x593x20; 6,4 kg)</t>
  </si>
  <si>
    <r>
      <t xml:space="preserve">Ogled, priprava, izračun, demontaža, dobava in montaža IR panelov, regulatorja, tipala, nastavitev ogrevalnih elementov in priklop na električno inštalacijo. IR paneli bele barve, IP 54, s toplotno izolacijo, ki usmerja gretje samo na eni strani, najvišja sprednja temperatura največ 85 </t>
    </r>
    <r>
      <rPr>
        <vertAlign val="superscript"/>
        <sz val="10"/>
        <rFont val="Arial"/>
        <family val="2"/>
      </rPr>
      <t>o</t>
    </r>
    <r>
      <rPr>
        <sz val="10"/>
        <rFont val="Arial"/>
        <family val="2"/>
      </rPr>
      <t xml:space="preserve">C, s pričakovano življensko dobo 40+ let, certificirani standardom EU, kot naprimer EKOSEN Sunlife One matt ali enakovredno, garancija na IR panele 15 let z možnostjo podaljšanja na 20 let, moč posameznega panela manjša od 900 W/m2. Regulacija IR panelov brez histereze, kot naprimer EKOSEN IR Sun Wi-Fi ali enakovredno, garancija na Wi-FI regulator 2 leti. Regulacija ne sme delovati na principu vklapljanja 100% ves čas. </t>
    </r>
    <r>
      <rPr>
        <b/>
        <sz val="10"/>
        <rFont val="Arial"/>
        <family val="2"/>
      </rPr>
      <t>Montažo izvede izključno proizvajalec opreme</t>
    </r>
    <r>
      <rPr>
        <sz val="10"/>
        <rFont val="Arial"/>
        <family val="2"/>
      </rPr>
      <t xml:space="preserve"> (IR panelov in regulatorjev) z vsaj 10 letnimi izkušnjami delovanja na trgu z IR paneli.</t>
    </r>
  </si>
  <si>
    <t>7</t>
  </si>
  <si>
    <t>LED sijalka 1050-1100 lm, E27 (barvna temperatura 2700 do 3000 K)</t>
  </si>
  <si>
    <r>
      <t>LED sijalka 800-850 lm, 360</t>
    </r>
    <r>
      <rPr>
        <vertAlign val="superscript"/>
        <sz val="10"/>
        <rFont val="Arial"/>
        <family val="2"/>
        <charset val="238"/>
      </rPr>
      <t>o</t>
    </r>
    <r>
      <rPr>
        <sz val="10"/>
        <rFont val="Arial"/>
        <family val="2"/>
      </rPr>
      <t>, E27, 2700 do 3000 K, kot OSRAM LED BASE CLASIC A60 ali enakovredno</t>
    </r>
  </si>
  <si>
    <t>Notranja razsvetljava - demontaža obstoječe ter dobava in montaža nove žarnice,  z demontažo in ponovno montažo pokrovov, pregleda instalacije, čiščenje, eventualne zamenjave grla žarnice, itd.; komplet z vsem veznim materialom, montaža do višine 5 m</t>
  </si>
  <si>
    <t>6</t>
  </si>
  <si>
    <t>OPOMBA: upoštevati tudi nabavo materiala; vsi elementi morajo imeti ateste za področje SLO in EU</t>
  </si>
  <si>
    <t>kopalniške LED svetilke (2700 do 3000 K)  l = 60 cm; kpl z ohišjem in električno vtičnico za brivnik, montaža nad ogledalom</t>
  </si>
  <si>
    <t>plafonjere (steklo mat) do fi 40 cm, z LED sijalko 2700 do 3000 K</t>
  </si>
  <si>
    <t>Demontaža, dobava in montaža na zid, strop, les, itd.:</t>
  </si>
  <si>
    <t>5</t>
  </si>
  <si>
    <t>1x kombinirano stikalo KZS 20-25A, 30mA</t>
  </si>
  <si>
    <t>avtomatska varovalka 10 - 16 A</t>
  </si>
  <si>
    <t>indikator 4 polni (kopalniški, itd.)</t>
  </si>
  <si>
    <t>g2/</t>
  </si>
  <si>
    <t>indikator 3 polni (kopalniški, itd.)</t>
  </si>
  <si>
    <t>g1/</t>
  </si>
  <si>
    <t>zvonca z veznimi kabli</t>
  </si>
  <si>
    <t>fiksni priključek</t>
  </si>
  <si>
    <t>ventilator -  IPX4 centrifugalni LUX BORA ali enakovredno</t>
  </si>
  <si>
    <t>d2/</t>
  </si>
  <si>
    <t>ventilator - navadni zidni (WC, kopalnica)</t>
  </si>
  <si>
    <t>d1/</t>
  </si>
  <si>
    <t>ozemljitveni spoj</t>
  </si>
  <si>
    <t>doza za izenačevanje potenciala</t>
  </si>
  <si>
    <t>doza pravokotna (za zid PM4 74x130mm ali za votle stene VM4 68x137mm) globine do 50 mm z možnostjo pritrditve nosilca s 3mm vijaki</t>
  </si>
  <si>
    <t>a4/</t>
  </si>
  <si>
    <t>doza pravokotna (za zid PM3 74x106mm ali za votle stene VM3 68x112mm) globine do 50 mm z možnostjo pritrditve nosilca s 3mm vijaki</t>
  </si>
  <si>
    <t>a3/</t>
  </si>
  <si>
    <t>pokrov okrogle doze fi 60 - dekorativni</t>
  </si>
  <si>
    <t>a2/</t>
  </si>
  <si>
    <t>doza fi60mm, okrogla, sestavljiva na razdaljo 71 mm (za zid ali votle stene) globine 46 ali 62 mm z možnostjo pritrditve nosilca s 3mm vijaki</t>
  </si>
  <si>
    <t>a1/</t>
  </si>
  <si>
    <t>doza za električne inštalacije (kompatibilna s sitemom stikal MODUL TEM ČATEŽ ali enakovredno</t>
  </si>
  <si>
    <t>Ostali elektro elementi :</t>
  </si>
  <si>
    <t>4</t>
  </si>
  <si>
    <t xml:space="preserve">Ohišje (CUBO), nadometno z dnom, IP 20, ustreza standardu EN 60669-1, od 1M do 2M </t>
  </si>
  <si>
    <t>POLNILO 1M oz. POLNILO 2M (za zapolnjevanje praznih mest), mora ustrezati standardu EN 60669-1</t>
  </si>
  <si>
    <t>Vtičnica CAT5e, RJ45, 8/8, KS keystone pritrditveni standard, ustrezna standardu IEC 60603-7, 1M</t>
  </si>
  <si>
    <t>Ostali elementi</t>
  </si>
  <si>
    <t>3.2.3</t>
  </si>
  <si>
    <t xml:space="preserve">Vtičnica (npr. za brivni aparat) EURO+KS 2P, 16A 250V, 1M </t>
  </si>
  <si>
    <t>Vtičnica šuko 16A 250V s prozornim pokrovom, 2M</t>
  </si>
  <si>
    <t>Vtičnica šuko 16A 250V, 2M</t>
  </si>
  <si>
    <t>Modul vtičnice mora ustrezati standardu IEC 60884-1 in imeti vgrajeno varovalom pred dotikom elementov pod napetostjo (otroška zaščita).</t>
  </si>
  <si>
    <t>3.2.2</t>
  </si>
  <si>
    <t>Kopalniški set 3 stikal, kpl, z indikatorji, nosilcem in okvirjem, 3x20A 250V, 4M</t>
  </si>
  <si>
    <t>Tipkalo enopolno 16A x 250V, 1M</t>
  </si>
  <si>
    <t>Stikalo žaluzijsko ali tipkalo žaluzijsko 16A x 250V, 1M</t>
  </si>
  <si>
    <t>Stikalo križno 16A x 250V, 1M</t>
  </si>
  <si>
    <t>Stikalo menjalno 16A x 250V, 1M</t>
  </si>
  <si>
    <t>Stikalo serijsko 10A x 250V, 1M</t>
  </si>
  <si>
    <t>Stikalo dvopolno 16A x 250V, 1M</t>
  </si>
  <si>
    <t>Stikalo enopolno 16A x 250V, 1M</t>
  </si>
  <si>
    <t>Modul stikala 1M oz. 2M z zamenjljivimi tipkami, z nosilcem, mora ustrezati standardu EN 60669-1 in imeti možnost naknadne osvetlitve stikala</t>
  </si>
  <si>
    <t>3.2.1</t>
  </si>
  <si>
    <r>
      <rPr>
        <u/>
        <sz val="10"/>
        <rFont val="Arial"/>
        <family val="2"/>
        <charset val="238"/>
      </rPr>
      <t>Modularni</t>
    </r>
    <r>
      <rPr>
        <sz val="10"/>
        <rFont val="Arial"/>
        <family val="2"/>
        <charset val="238"/>
      </rPr>
      <t xml:space="preserve"> elektro elementi enostavno pritrjeni v nosilec (klik-in, klik-out), kpl z nosilcem, okvirjem in tipkami, </t>
    </r>
    <r>
      <rPr>
        <u/>
        <sz val="10"/>
        <rFont val="Arial"/>
        <family val="2"/>
        <charset val="238"/>
      </rPr>
      <t>vijačna priključitev</t>
    </r>
    <r>
      <rPr>
        <sz val="10"/>
        <rFont val="Arial"/>
        <family val="2"/>
        <charset val="238"/>
      </rPr>
      <t xml:space="preserve"> vodnikov 1,5-2,5mm2, združljivi s sestavljivimi zidnimi dozami 71mm - v primeru združljivih doz se uporabi ustrezen horizontalni oz. vertikalni okvir, barva bela-sijaj, kot naprimer </t>
    </r>
    <r>
      <rPr>
        <b/>
        <sz val="10"/>
        <rFont val="Arial"/>
        <family val="2"/>
        <charset val="238"/>
      </rPr>
      <t>MODUL SOFT, TEM Čatež</t>
    </r>
    <r>
      <rPr>
        <sz val="10"/>
        <rFont val="Arial"/>
        <family val="2"/>
        <charset val="238"/>
      </rPr>
      <t xml:space="preserve"> ali enakovredno:</t>
    </r>
  </si>
  <si>
    <t>3.2</t>
  </si>
  <si>
    <t>Ohišje, nadometno</t>
  </si>
  <si>
    <t>Vtičnica CAT6s, RJ45, 8/8, ustrezna standardu IEC 60603-7</t>
  </si>
  <si>
    <t>3.1.3</t>
  </si>
  <si>
    <t>Vtičnica šuko dvojna 16A 250V</t>
  </si>
  <si>
    <t>Vtičnica šuko 16A 250V s prozornim pokrovom</t>
  </si>
  <si>
    <t>Vtičnica šuko 16A 250V</t>
  </si>
  <si>
    <t>Vtičnica mora ustrezati standardu IEC 60884-1 in imeti vgrajeno varovalom pred dotikom elementov pod napetostjo (otroška zaščita).</t>
  </si>
  <si>
    <t>3.1.2</t>
  </si>
  <si>
    <t>Tipkalo enopolno 10A x 250V</t>
  </si>
  <si>
    <t>Tipkalo serijsko ali tipkalo žaluzijsko 10A x 250V</t>
  </si>
  <si>
    <t>Stikalo križno 10A x 250V</t>
  </si>
  <si>
    <t>Stikalo dvojno menjalno 10A x 250V</t>
  </si>
  <si>
    <t>Stikalo menjalno 10A x 250V</t>
  </si>
  <si>
    <t>Stikalo serijsko 10A x 250V</t>
  </si>
  <si>
    <t>Stikalo dvopolno 16A x 250V</t>
  </si>
  <si>
    <t>Stikalo enopolno 10A x 250V</t>
  </si>
  <si>
    <t>Stikalo mora ustrezati standardu EN 60669-1 in imeti možnost naknadne osvetlitve stikala</t>
  </si>
  <si>
    <t>3.1.1</t>
  </si>
  <si>
    <r>
      <t>Elektro elementi, pritrditveni mehanizem s krempeljci in dodatno možnostjo z vijaki, kpl z nosilcem, okvirjem in tipkami,</t>
    </r>
    <r>
      <rPr>
        <u/>
        <sz val="10"/>
        <rFont val="Arial"/>
        <family val="2"/>
        <charset val="238"/>
      </rPr>
      <t xml:space="preserve"> brezvijačni kontakti priključitve vodnikov</t>
    </r>
    <r>
      <rPr>
        <sz val="10"/>
        <rFont val="Arial"/>
        <family val="2"/>
        <charset val="238"/>
      </rPr>
      <t xml:space="preserve"> 1,5-2,5mm2, združljivi s sestavljivimi zidnimi dozami 71mm - v primeru združljivih doz se uporabi ustrezen horizontalni oz. vertikalni okvir, barva bela-sijaj, kot naprimer </t>
    </r>
    <r>
      <rPr>
        <b/>
        <sz val="10"/>
        <rFont val="Arial"/>
        <family val="2"/>
        <charset val="238"/>
      </rPr>
      <t>EKONOMIK TEM Čatež</t>
    </r>
    <r>
      <rPr>
        <sz val="10"/>
        <rFont val="Arial"/>
        <family val="2"/>
        <charset val="238"/>
      </rPr>
      <t xml:space="preserve"> ali enakovredno:</t>
    </r>
  </si>
  <si>
    <t>3.1</t>
  </si>
  <si>
    <t>Demontaža obstoječih, dobava in montaža novih elektro elementov, kpl z vsem veznim in pritrdilnim materialom:</t>
  </si>
  <si>
    <t>3.0</t>
  </si>
  <si>
    <t>NIK 15x17 do 20x17 mm</t>
  </si>
  <si>
    <t>NIK 10x 10 do 15x10 mm</t>
  </si>
  <si>
    <t>Dobava in montaža nadometni samougasljiv in UV stabiliziran PVC KANAL NIK - bele barve</t>
  </si>
  <si>
    <t>2.2</t>
  </si>
  <si>
    <t>telefonski kabel RJ11</t>
  </si>
  <si>
    <t>UTP kabel CAT6 RJ45</t>
  </si>
  <si>
    <t>H07V-K 6 mm2</t>
  </si>
  <si>
    <t>NYM-J  3 x 2,5 mm2</t>
  </si>
  <si>
    <t xml:space="preserve">NYM-J  3 x 1,5 mm2 </t>
  </si>
  <si>
    <t>PP/L  2 x 0,75 mm2</t>
  </si>
  <si>
    <t xml:space="preserve">NYM-J  5 x 1,5 mm2 </t>
  </si>
  <si>
    <t>Demontaža obstoječih kablov, dobava in montaža novih kablov:</t>
  </si>
  <si>
    <t>2.1</t>
  </si>
  <si>
    <t>Razvod nove elektroinstalacije:</t>
  </si>
  <si>
    <t>2.0</t>
  </si>
  <si>
    <t>8x avtomatska varovalka 10 - 16A</t>
  </si>
  <si>
    <t>*</t>
  </si>
  <si>
    <t>1x PVC omarica</t>
  </si>
  <si>
    <t>Demontaža stare ter dobava in povezava nove elektro omarice (material PVC, z vratci, npr. ETI Izlake ali enakovredno), velikosti za vgradnjo opreme, kpl kot je navedeno:</t>
  </si>
  <si>
    <t>1</t>
  </si>
  <si>
    <t>Pri vseh delih upoštevati porabo drobnega materiala (sponke, vezice, pokrovčki,..)</t>
  </si>
  <si>
    <t>OPOMBA:</t>
  </si>
  <si>
    <t>ELEKTRO INSTALACIJSKA DELA</t>
  </si>
  <si>
    <t>III</t>
  </si>
  <si>
    <t>Skupaj - centralna kurjava in prezračevanje:</t>
  </si>
  <si>
    <t>Izdelava utora (do 1x1 cm), položitev napajalnega mehkožilnega kabla min presek 2 x 0,75 mm2 (PP/L) in kitanje utora (na primer od krmilne enote do rekuperatorja).</t>
  </si>
  <si>
    <t>Izdelava utora (do 1x1 cm), položitev napajalnega trdožilnega kabla 5 x 1,5 mm2 (NYM-J) in kitanje utora (na primer od ventilatorske enote do stikala za upravljanje enote)</t>
  </si>
  <si>
    <r>
      <rPr>
        <u/>
        <sz val="10"/>
        <rFont val="Arial"/>
        <family val="2"/>
        <charset val="238"/>
      </rPr>
      <t>Rekuperatorska prezračevalna enota</t>
    </r>
    <r>
      <rPr>
        <sz val="10"/>
        <rFont val="Arial"/>
        <family val="2"/>
        <charset val="238"/>
      </rPr>
      <t xml:space="preserve"> s keramičnim hranilnikom toplote v ohišju, z zaščito IP22, 12V reverzibilnim motorjem, krmiljenje s pametno krmilno enoto, najmanjši pretok 15m3/h (do 16dB) in največji pretok najmanj 38 m3/h (do 26dB), najmanj 90,6% toplotni izkoristek, s kanalom premera 160mm, vključno s pralnim zračnim filtrom razreda G3, zunanjo rešetko z mrežico proti mrčesu, notranjim dekorativnim pokrovom z zvočno izolacijo, vključno z napajlno enoto 12V/18W, kot naprimer Lunos e2 ali enakovredno in </t>
    </r>
    <r>
      <rPr>
        <u/>
        <sz val="10"/>
        <rFont val="Arial"/>
        <family val="2"/>
        <charset val="238"/>
      </rPr>
      <t>pametna krmilna enota</t>
    </r>
    <r>
      <rPr>
        <sz val="10"/>
        <rFont val="Arial"/>
        <family val="2"/>
        <charset val="238"/>
      </rPr>
      <t xml:space="preserve"> za brezžično krmiljenje rekuperativnih enot z daljinskim upravljalnikom in aplikacijo (Android in iOS) za pametni telefon, kot naprimer iVent CU ali enakovredno.</t>
    </r>
  </si>
  <si>
    <r>
      <rPr>
        <u/>
        <sz val="10"/>
        <rFont val="Arial"/>
        <family val="2"/>
        <charset val="238"/>
      </rPr>
      <t>Odvodni radialni ventilator</t>
    </r>
    <r>
      <rPr>
        <sz val="10"/>
        <rFont val="Arial"/>
        <family val="2"/>
        <charset val="238"/>
      </rPr>
      <t xml:space="preserve"> z IPX5 zaščito, z brez krtačnim motorjem z večstopenjsko nastavitvijo pretoka, min 15m3/h (do 10dB), največji pretok najmanj 60 m3/h (do 36dB), z možnostjo nadometne ali podometne vgradnje, kot na primer Lunos Silvento ali enakovredno in</t>
    </r>
    <r>
      <rPr>
        <u/>
        <sz val="10"/>
        <rFont val="Arial"/>
        <family val="2"/>
        <charset val="238"/>
      </rPr>
      <t xml:space="preserve"> krmilna enota</t>
    </r>
    <r>
      <rPr>
        <sz val="10"/>
        <rFont val="Arial"/>
        <family val="2"/>
        <charset val="238"/>
      </rPr>
      <t>, ki omogoča časovni zamik delovanja, delovanje v intervalih in možnostjo zaklepanja nastavitve, kot na primer Lunos 5/EC-ZI ali enakovredno.</t>
    </r>
  </si>
  <si>
    <t>Dobava in montaža zajema demontažo obstoječih elementov prezračevanja, dobavo in vgradnjo ustreznih elementov prezračevalnega sistema, njihov priklop in zagon sistema. Vgradnja vključuje groba zidarska dela, izvedbo prehodov preko stene na prosto (preboj stene, utrditvene cevi, zunanje rešetke) ali namestitev na obstoječ vertikalni jašek.</t>
  </si>
  <si>
    <t>Prezračevanje v obsegu:</t>
  </si>
  <si>
    <t>9.1</t>
  </si>
  <si>
    <t>Pred pričetkom del se izvede strokoven ogled, določi točne izmere in izvajalec seznani naročnika z načinom vgradnje, tehničnimi karakteristikami in izgledom po vgradnji.</t>
  </si>
  <si>
    <t>Izvajalec del mora dela opravljati po pravilih stroke z upoštevanjem vseh standardov in normativov.</t>
  </si>
  <si>
    <t>Izdelek mora biti izdelan v območju Evropske skupnosti</t>
  </si>
  <si>
    <t>Za vso vgrajeno opremo, materiale in konstrukcije je izvajalec del dolžan dostaviti naročniku veljavno A -testno dokumentacijo po primopredaji izvedenih del.</t>
  </si>
  <si>
    <t>Montaža se praviloma izvede v enem dnevu, pri prenovi stanovanj pa v dveh fazah - groba in fina montaža</t>
  </si>
  <si>
    <t>Upoštevati naslednje tehnične in splošne pogoje:</t>
  </si>
  <si>
    <t>PREZRAČEVANJE</t>
  </si>
  <si>
    <t>9.0</t>
  </si>
  <si>
    <t xml:space="preserve"> pri instaliranem plinskem ogrevanju</t>
  </si>
  <si>
    <t>Demontaža, dobava in montaža novega digitalnega sobnega termostata za regulacijo temperature ogrevanja</t>
  </si>
  <si>
    <t>Dobava in montaža spojne matice s konusom do fi 18 mm za razdelilec ogrevalnih vej, kovinska</t>
  </si>
  <si>
    <t>Demontaža obstoječega plinskega bojlerja ali peči z vsemi: priključki, instrumenti, pritrdilnim materialom, umestitve v dimnik, prehodni kos med dimnikom in plinskim bojlerjem - pečjo, itd.; z zapiranjem dimniške tuljave v zidu (kovinski pokrov - rozeta)</t>
  </si>
  <si>
    <t>Dobava in montaža Cu cevi za razvod ogrevanja, skupaj s prehodnimi kosi do 2 kom/m1, pritrdilnim in tesnilnim materialom; Cu cev do fi 20 mm, upoštevati tudi rozete za cevi - zid ali tla</t>
  </si>
  <si>
    <t>Zamrznitev priključkov za radiator, za potrebe predelave priključkov (dovod, odvod) ali demontažo in montažo radiatorja / cena na enoto 1 radiator</t>
  </si>
  <si>
    <t>OPOMBA:  upoštevati izvedbo na različne priključne cevi; upoštevati tudi nabavo materiala</t>
  </si>
  <si>
    <t>povezava (bypass) termostatski ventil za enocevni sistem</t>
  </si>
  <si>
    <t>ventil za enocevni sistem</t>
  </si>
  <si>
    <t>zaporni  ventil - spodnji</t>
  </si>
  <si>
    <t>termostatska glava</t>
  </si>
  <si>
    <t>ventil termostatski - zgornji</t>
  </si>
  <si>
    <t>Demontaža obstoječih ventilov, dobava in montaža novih radiatorskih ventilov, kot npr. Danfoss, Herz, Aklimat ali enakovredno</t>
  </si>
  <si>
    <t>3</t>
  </si>
  <si>
    <t>kopalniški cevni radiator (kot npr. Bial SMART)  h x l = 140 - 170 x 60 cm</t>
  </si>
  <si>
    <t>kopalniški cevni radiator (kot npr. Bial SMART), h x l = 140 - 170 x 45 cm</t>
  </si>
  <si>
    <t>2</t>
  </si>
  <si>
    <t>Demontaža in ponovna montaža obstoječih radiatorjev za centralno kurjavo / cena na enoto 1 radiator; upoštevati tudi ves tesnilni in montažni material</t>
  </si>
  <si>
    <t>Pri vseh demontažah, razen kjer je to posebej navedeno, upoštevati iznos materiala na gradbiščno deponijo ob gradbišču in kasneje odvoz na komunalno deponijo s plačilom vseh komunalnih pristojbin</t>
  </si>
  <si>
    <t>CENTRALNA KURJAVA IN PREZRAČEVANJE</t>
  </si>
  <si>
    <t>II</t>
  </si>
  <si>
    <t>Skupaj - vodovodna instalacijska dela:</t>
  </si>
  <si>
    <t>Preverjanje in ugotavljanje vzroka zamakanja - vodotesnosti in pretočnosti vodovodnih in kanalizacijskih cevi, talnega sifona, itd., zaradi zamakanja v spodnje stanovanje. Navedena dela se izvaja pri intervencijah katerih posledica je zamakanje, po predhodnem dogovoru s predstavnikom naročnika - skrbnika pogodbe (praviloma do 2 ure na intervencijo)</t>
  </si>
  <si>
    <t>13.0</t>
  </si>
  <si>
    <t>Upoštevati tudi material za vzidavo in podzidavo kopalne kadi</t>
  </si>
  <si>
    <t>Vgradnja po navodilu proizvajalca, upoštevati ves montažni material.</t>
  </si>
  <si>
    <t>dimenzije od 155 x 70 cm</t>
  </si>
  <si>
    <t>dimenzije do 155 x 70 cm</t>
  </si>
  <si>
    <t>material: kot npr. liti sanitarni akril</t>
  </si>
  <si>
    <t xml:space="preserve">Demontaža obstoječe kopalne kadi z vsemi priključki, dobava in montaža nove kopalne kadi z vsemi priključki: kpl sifon (povezava kad - odtok), rozeto v kadi, tesnila, silikon - zatesnitev, itd. </t>
  </si>
  <si>
    <t>11.0</t>
  </si>
  <si>
    <t>dimenzij 80 x 80 cm - klasična polkrožna izvedba</t>
  </si>
  <si>
    <t>dimenzij 90 x 90 cm - klasična polkrožna izvedba</t>
  </si>
  <si>
    <t>dimenzij 80 x 100 cm - klasična pravokotna izvedba</t>
  </si>
  <si>
    <t>dimenzij 70 x 90 cm - klasična pravokotna izvedba</t>
  </si>
  <si>
    <t>dimenzij 90 x 90 cm - klasična pravokotna izvedba</t>
  </si>
  <si>
    <t>dimenzij 80 x 80 cm - klasična pravokotna izvedba</t>
  </si>
  <si>
    <t>Demontaža obstoječe steklene nadgradnje kadi, dobava in montaža nove steklene nadgradnja nad tuš kadjo (tuš kabina), H min = 190 cm</t>
  </si>
  <si>
    <t>10.2</t>
  </si>
  <si>
    <t>dimenzij 80 x 80 x h max do 25 cm - klasična polkrožna izvedba</t>
  </si>
  <si>
    <t>dimenzij 90 x 90 x h max do 25 cm - klasična polkrožna izvedba</t>
  </si>
  <si>
    <t>dimenzij 80 x 100 x h max do 25 cm - klasična pravokotna izvedba</t>
  </si>
  <si>
    <t>dimenzij 70 x 90 x h max do 25 cm - klasična pravokotna izvedba</t>
  </si>
  <si>
    <t>dimenzij 90 x 90 x h max do 25 cm - klasična pravokotna izvedba</t>
  </si>
  <si>
    <t>dimenzij 80 x 80 x h max do 25 cm - klasična pravokotna izvedba</t>
  </si>
  <si>
    <t>material: keramika</t>
  </si>
  <si>
    <t>Kad se montira na predhodno obdelano podlago. Vgradnja po navodilu proizvajalca, upoštevati ves montažni material.</t>
  </si>
  <si>
    <t>10.1</t>
  </si>
  <si>
    <t>Pri izboru upoštevati dobavitelje, kot npr.: Kolpasan, Hafro, Reflex, Duschlux ali enakovredno</t>
  </si>
  <si>
    <t>Nekateri možni dobavitelji:</t>
  </si>
  <si>
    <t>Splošni pogoji:</t>
  </si>
  <si>
    <t>DOBAVA IN MONTAŽA KOPALNIŠKE OPREME</t>
  </si>
  <si>
    <t>10.0</t>
  </si>
  <si>
    <t>OPOMBA: za vse postavke upoštevati tudi nabavo materiala</t>
  </si>
  <si>
    <t>Grelnik vode, kapaciteta 78-80 l, kot npr.: GORENJE d.d. (grelniki serije TGRBL80SM) ali enakovredno; vgradnja horizontalno pod strop; (vel.cca d80 v50 g50)</t>
  </si>
  <si>
    <t>Grelnik vode, kapaciteta 78-80 l, kot npr.: GORENJE d.d. (grelniki serije OGB80SM) ali enakovredno; vgradnja pokončno; (vel.cca d50 v80 g50)</t>
  </si>
  <si>
    <t>Grelnik vode,  kapacitete 77-80 l, kot npr.: GORENJE d.d. (grelniki serije FTG80SM) ali enakovredno; vgradnja pokončno; (vel.cca d50 v140 g30)</t>
  </si>
  <si>
    <t>Grelnik vode,  kapacitete 48-50 l, kot npr.: GORENJE d.d. (grelniki serije FTG50SM) ali enakovredno; vgradnja pokončno; (vel.cca d50 v90 g30)</t>
  </si>
  <si>
    <t>Demontaža obstoječega grelnika vode z vso armaturo (varnostni ventil, vezne cevke, odklop od električne energije, itd.), dobava in montaža novega grelnika vode; montaža na steno (pokončna) ali strop (z ustreznimi nosilci), upoštevati montažni material, varnostni ventil, pritrditev bojlerja, vezne cevke; priklop na električno energijo in vodovodno omrežje s testiranjem</t>
  </si>
  <si>
    <t>Električni grelniki vode (bojler) v obsegu:</t>
  </si>
  <si>
    <t>Energijski razred grelnika B ali več.</t>
  </si>
  <si>
    <t>Za vso vgrajeno opremo, materiale je izvajalec del dolžan dostaviti naročniku veljavno A - testno dokumentacijo ob primopredaji izvedenih del.</t>
  </si>
  <si>
    <t>Temeljito preizkušeni - pri grelnikih mora biti preverjena zanesljivost in kontrola kakovosti, ki vključuje: tlačni preizkus, kontrolo ustreznosti protikorozijske zaščite, preizkus tesnenja, preizkus električne varnosti, preizkus delovanja, vse 100%.</t>
  </si>
  <si>
    <t>Okolju prijazni - grelniki morajo biti ekološko neoporečni in jih je možno popolnoma reciklirati.</t>
  </si>
  <si>
    <t>Upoštevati sledeče tehnične in splošne pogoje:</t>
  </si>
  <si>
    <t>DOBAVA IN MONTAŽA GRELNIKA VODE (BOJLER)</t>
  </si>
  <si>
    <t>dim. do 30 x 30 cm</t>
  </si>
  <si>
    <t>Demontaža obstoječih, dobava in montaža novih PVC vratic - barva bela;</t>
  </si>
  <si>
    <t>8.0</t>
  </si>
  <si>
    <t>Demontaža obstoječega ter dobava in montaža novega zidnega sifona za pralni stroj, sušilni stroj, skupaj s tesnili, itd.</t>
  </si>
  <si>
    <t>7.0</t>
  </si>
  <si>
    <t>Demontaža obstoječega ter dobava in montaža novega talnega sifona z INOX pohodno rešetko; dim do 15 x 15 cm</t>
  </si>
  <si>
    <t>6.0</t>
  </si>
  <si>
    <t>ekscenter za mešalno baterijo (do 3/4")</t>
  </si>
  <si>
    <t>t/</t>
  </si>
  <si>
    <t>perlator vložek (mrežica) za mešalno baterijo</t>
  </si>
  <si>
    <t>s/</t>
  </si>
  <si>
    <t>gibljive cevi z ročko za tuširanje (min fi 10cm) , 1/2" (kromirana)</t>
  </si>
  <si>
    <t>r/</t>
  </si>
  <si>
    <t>- daljinsko odčitavanje</t>
  </si>
  <si>
    <t>- ročno odčitavanje</t>
  </si>
  <si>
    <t>vodovodnega števca za montažno na podometni ventil (po izboru naročnika - usklajen z upravnikom),  1/2" ali 3/4"</t>
  </si>
  <si>
    <t>p/</t>
  </si>
  <si>
    <t>vodovodnega števca za montažo na vodovodne cevi (po izboru naročnika - usklajen z upravnikom), skupaj s holandci 1/2" ali 3/4"</t>
  </si>
  <si>
    <t>o/</t>
  </si>
  <si>
    <t>gibljive pletene cevke 3/8" z rozeto za vodo - povezava ventil, kotliček, bojler, itd.; do L = 60 cm</t>
  </si>
  <si>
    <t>n/</t>
  </si>
  <si>
    <t>gibljive pletene cevke1/2" z rozeto za vodo - povezava ventil, kotliček, bojler, itd.; do L = 60 cm</t>
  </si>
  <si>
    <t>m/</t>
  </si>
  <si>
    <t>reducirnega ventila 3/4" za zmanjšanje pritiska vode</t>
  </si>
  <si>
    <t>l/</t>
  </si>
  <si>
    <t>reducirnega ventila 1/2" za zmanjšanje pritiska vode</t>
  </si>
  <si>
    <t>k/</t>
  </si>
  <si>
    <t>čep za zapiranje vode - do 3/4", brez rozete, pri čemer upoštevati tudi zaprtje vode pred montažo</t>
  </si>
  <si>
    <t>varnostni ventil za bojler</t>
  </si>
  <si>
    <t>nadometni ventil od 3/8" do 3/4"</t>
  </si>
  <si>
    <t>podometni ventil od 3/8"do 3/4"</t>
  </si>
  <si>
    <t>krogelni kotni ventil od 3/8" do 3/4", kovinska kroglica</t>
  </si>
  <si>
    <t>krogelni kotni ventil od 3/8" do 3/4", kovinska kroglica,  z vgrajenim filtrom</t>
  </si>
  <si>
    <t>kroglični ventil 3/4" z ročko</t>
  </si>
  <si>
    <t>kroglični ventil (od 3/8" do 1/2") z metuljčkom</t>
  </si>
  <si>
    <t>Demontaža, dobava in montaža elementov kpl z vsemi pomožnimi deli:</t>
  </si>
  <si>
    <t>5.0</t>
  </si>
  <si>
    <t>PVC čep do fi 50 mm za zamašitev zidnih odtokov v steni (npr. kuhinja - pomivalno korito, kopalnica - pralni stroj, umivalnik, slepi kanalizacijski vodi, itd.)</t>
  </si>
  <si>
    <t>cev fi 50; upoštevati tudi 2 fazonska kosa na "m1", 2x tesnilo</t>
  </si>
  <si>
    <t>cev fi 110; upoštevati tudi 2 fazonska kosa na "m1", 2x tesnilo</t>
  </si>
  <si>
    <t>Demontaža, dobava in montaža PVC odtočne cevi in ostalih elementov:</t>
  </si>
  <si>
    <t>4.0</t>
  </si>
  <si>
    <t xml:space="preserve">PE-X-AL-PE-X - vodovodna cev  3/4"; upoštevati tudi 2 fazonska kosa na "m1" ter izolacijo  </t>
  </si>
  <si>
    <t>PE-X-AL-PE-X - vodovodna cev  1/2"; upoštevati tudi 2 fazonska kosa na "m1" ter izolacijo</t>
  </si>
  <si>
    <t>pocinkana 3/4" - vodovodna cev, upoštevati tudi 2 fazonska kosa na "m1" ter izolacijo</t>
  </si>
  <si>
    <t>pocinkana 1/2" - vodovodna cev, upoštevati tudi 2 fazonska kosa na "m1" ter izolacijo</t>
  </si>
  <si>
    <t xml:space="preserve">Dobava in montaža vodovodnih cevi </t>
  </si>
  <si>
    <t>OPOMBA: za vse postavke ponuditi samo delo, komplet z vsem tesnilnim in pritrdilnim materialom</t>
  </si>
  <si>
    <t>odtočne PVC cevi (povezava školjka - vertikala) s kolenom do fi 125 mm</t>
  </si>
  <si>
    <t>gibljive pletene cevke 3/8" z rozeto za vodo - povezava ventil, kotliček</t>
  </si>
  <si>
    <t>nadometnega, podometnega, kotnega in krogelnega  ventila 1/2"; 3/4"</t>
  </si>
  <si>
    <t>držala za toaletni papir</t>
  </si>
  <si>
    <t xml:space="preserve">WC-ja, kompletno s školjko, desko, priključki, tesnili </t>
  </si>
  <si>
    <t xml:space="preserve">WC kotlička </t>
  </si>
  <si>
    <t xml:space="preserve">dela se izvaja, ko ni predvidena celovita prenova sanitarij </t>
  </si>
  <si>
    <t>Obstoječa sanitarna oprema - demontaža in ponovna fina montaža že obstoječe sanitarne opreme, komplet z vsem tesnilnim in pritrdilnim materialom:</t>
  </si>
  <si>
    <t>2.5</t>
  </si>
  <si>
    <t>podometni splakovalnik: Demontaža obstoječega mehanizma za splakovanje vode v WC kotličku ter dobava in montaža novega mehanizma za splakovanja, upoštevati tudi vsa tesnila in spojne elemente, izdelek kot npr. LIV Postojna, Geberit ali enakovredno</t>
  </si>
  <si>
    <t>nadometni splakovalnik: Demontaža obstoječega mehanizma za splakovanje vode v WC kotličku ter dobava in montaža novega mehanizma za splakovanja, upoštevati tudi vsa tesnila in spojne elemente, izdelek kot npr. LIV Postojna, Geberit ali enakovredno</t>
  </si>
  <si>
    <t>držalo za toaletni papir</t>
  </si>
  <si>
    <t>Ostala oprema demontaža, dobava in montaža:</t>
  </si>
  <si>
    <t>2.4</t>
  </si>
  <si>
    <t>Upoštevajte ceno nabave do 20 EUR/kos brez DDV</t>
  </si>
  <si>
    <t>Demontaža obstoječe WC deske ter dobava in montaža nove PVC WC deske, kpl s pritrdilnim materialom - vijaki, barva bela</t>
  </si>
  <si>
    <t>2.3</t>
  </si>
  <si>
    <t>* WC školjka kot npr. Dolomite, Hatria, Inker ali enakovredno</t>
  </si>
  <si>
    <t>Demontaža obstoječe WC školjke, kpl z vso armaturo ter dobava in montaža nove WC školjke, kpl z vso armaturo (priključki, tesnila - ekscenter, pritrdilni material, itd.), barva bela</t>
  </si>
  <si>
    <t>* WC kotliček kot npr. Laguna Liv Postojna, Geberit ali enakovredno</t>
  </si>
  <si>
    <r>
      <t xml:space="preserve">Demontaža obstoječega WC kotlička kpl z vsemi elementi ter dobava in montaža novega WC kotlička - nizek ali visoki, </t>
    </r>
    <r>
      <rPr>
        <u/>
        <sz val="10"/>
        <rFont val="Arial"/>
        <family val="2"/>
      </rPr>
      <t xml:space="preserve">z dvostopenjskim izplakovanjem </t>
    </r>
    <r>
      <rPr>
        <sz val="10"/>
        <rFont val="Arial"/>
        <family val="2"/>
      </rPr>
      <t>(dve tipki za izplakovanje);  prilagodljiva količina vode za splakovanje z izolacijo za preprečevanje kondenzacije, kpl z pritrdilnim materialom, Itd.</t>
    </r>
  </si>
  <si>
    <t>SANITARIJE</t>
  </si>
  <si>
    <t>PVC ali kovinskega sifona, upoštevati tudi čiščenje</t>
  </si>
  <si>
    <t>zidne ali stoječe kopalniške lesene ali PVC omarice L x V = 1,0 m2</t>
  </si>
  <si>
    <t>bojlerja - različne velikosti in izvedbe (montaža na zidu ali stropu) z veznimi gibljivimi cevkami in varnostnim ventilom</t>
  </si>
  <si>
    <t>tuš kad, dim do 100 x 100 cm</t>
  </si>
  <si>
    <t>tuš kabine - stekleni del, dim do 100 x 100 cm</t>
  </si>
  <si>
    <t>držal (za brisače, milo, itd.)</t>
  </si>
  <si>
    <t>etažere</t>
  </si>
  <si>
    <t>pipe za pralni ali pomivalni stroj</t>
  </si>
  <si>
    <t>enoročne mešalne baterije za kopalno kad ali tuš kabino z ročnim tušem in konzolo</t>
  </si>
  <si>
    <t>enoročne mešalne baterije za umivalnik</t>
  </si>
  <si>
    <t>ogledala cca. (V x Š) 60 x 40 cm</t>
  </si>
  <si>
    <t>umivalnika L = 40 - 70 cm; kpl z vso armaturo (priključki, sifon, tesnila, pritrdilni material, itd.)</t>
  </si>
  <si>
    <t>Demontaža in ponovna fina montaža že obstoječe kopalniške opreme, komplet z vsem tesnilnim in pritrdilnim materialom:</t>
  </si>
  <si>
    <t>1.5</t>
  </si>
  <si>
    <t>sifon s prelivno cevjo fi 40 mm za kopalno kad</t>
  </si>
  <si>
    <t>sifon za kopalno kad</t>
  </si>
  <si>
    <t>sifon za tuš kabino</t>
  </si>
  <si>
    <t>sifon za umivalnik, kovinski, kromiran, pokončna cev z rozeto, z revizijskim čepom za čiščenje</t>
  </si>
  <si>
    <t>Demontaža, dobava in montaža novega sifona z vsem tesnilnim materialom, objemkami, kitanjem:</t>
  </si>
  <si>
    <t>1.4</t>
  </si>
  <si>
    <t>umivalnika L = 60 cm, upoštevati tudi PVC sifon</t>
  </si>
  <si>
    <t>umivalnika L = 40 cm, upoštevati tudi PVC sifon</t>
  </si>
  <si>
    <t>Hatria, Dolomite, Inker ali enakovredno</t>
  </si>
  <si>
    <t xml:space="preserve">Nekateri možni dobavitelji - pri izboru upoštevati dobavitelje, kot npr.: </t>
  </si>
  <si>
    <t>Demontaža obstoječega umivalnika kpl z vso armaturo ter dobava in montaža novega keramičnega umivalnika, kpl z vso armaturo (priključki, tesnila, pritrdilni material, itd.), barva bela</t>
  </si>
  <si>
    <t>1.3</t>
  </si>
  <si>
    <t>nekateri možni dobavitelji, kot npr. ali enakovredno: Kolpasan, Gorenje. Itd.</t>
  </si>
  <si>
    <t>steklene etažere dolžine cca 60cm, kromirani nosilci</t>
  </si>
  <si>
    <t>Demontaža obstoječe kopalniške opreme komplet z vsem veznim, tesnilnim in pritrdilnim materialom ter dobava in montaža nove kopalniške opreme, komplet z vsem veznim, tesnilnim in pritrdilnim materialom, vsi izdelki kovinski - kromirani:</t>
  </si>
  <si>
    <t>1.2</t>
  </si>
  <si>
    <t>* pipa kot npr. Unitas, Hansgrohe ali enakovredno</t>
  </si>
  <si>
    <t>pipe za pralni ali pomivalni stroj; kpl z vso armaturo, kovinska, kromirana (priključki 1/2" - 3/4") , tesnila, pritrdilni material, itd.)</t>
  </si>
  <si>
    <t>* mešalna baterija kot npr. Unitas, Hansgrohe, Hansa ali enakovredno</t>
  </si>
  <si>
    <t>Upoštevajte ceno nabave do 150 EUR/kos brez DDV</t>
  </si>
  <si>
    <t>enoročne nadometne mešalne baterije za kopalno kad s cevjo in ročnim tušem (pršilo ročke min fi 10cm)  in konzolo</t>
  </si>
  <si>
    <t>Upoštevajte ceno nabave do 250 EUR/kos brez DDV</t>
  </si>
  <si>
    <t>enoročne nadometne termostatske mešalne baterije za tuš kabino s cevjo in ročnim tušem (pršilo ročke min fi 10cm) in konzolo</t>
  </si>
  <si>
    <t>enoročne nadometne mešalne baterije za tuš kabino s cevjo in ročnim tušem (pršilo ročke min fi 10cm) in konzolo</t>
  </si>
  <si>
    <t>Upoštevajte ceno nabave do 100 EUR/kos brez DDV</t>
  </si>
  <si>
    <t>Demontaža obstoječe mešalne baterije kpl z vso armaturo (priključki, tesnila, pritrdilni material, itd.) ter dobava in montaža nove kovinske mešalne baterije z vsemi (priključki, tesnila, pritrdilni material, rozete, itd.), elementi kromirani, ter z eventualno predelava priključkov za mešalno baterijo:</t>
  </si>
  <si>
    <t>1.1</t>
  </si>
  <si>
    <t>KOPALNIŠKA OPREMA</t>
  </si>
  <si>
    <t>1.0</t>
  </si>
  <si>
    <t>Vsa sanitarna keramika je v beli barvi.</t>
  </si>
  <si>
    <t>Naročnik bo pred vgradnjo, za posamezno stanovanje izbral material v vrednosti, do navedene vrednosti materiala posamezne postavke iz popisa del.</t>
  </si>
  <si>
    <t>VODOVODNO INSTALACIJSKA DELA</t>
  </si>
  <si>
    <t>I</t>
  </si>
  <si>
    <t>INSTALATERSKA DELA</t>
  </si>
  <si>
    <t>C.</t>
  </si>
  <si>
    <t>Skupaj - PVC - okna, vrata, police, senčila:</t>
  </si>
  <si>
    <t>roleta - menjava osovine in mehanizma, cena na enoto / 1 roleta</t>
  </si>
  <si>
    <t>roleta - nastavitev, zamenjava traku s kaseto traku, cena na enoto / 1 roleta</t>
  </si>
  <si>
    <t>Popravilo - nastavitev rolete, upoštevati montažni material</t>
  </si>
  <si>
    <t>17</t>
  </si>
  <si>
    <t>m2</t>
  </si>
  <si>
    <t>demontaža obstoječega, dobava in montaža novih komarniških vrat, kvalitetna komarniška mrežica v antracit barvi, vpeta v ALU okvirju, zapiranje na magnet, montažni material</t>
  </si>
  <si>
    <t xml:space="preserve">demontaža obstoječega, dobava in montaža novega drsnega komarnika kot DEKOR senčila Vrhnika ali enakovredno, montažni material </t>
  </si>
  <si>
    <t>demontaža obstoječega, dobava in montaža novega rolo komarnika s KLIK mehanizmom, kot Dekor senčila Vrhnika ali enakovredno, s komplet montažnim materialom</t>
  </si>
  <si>
    <t>KOMARNIK</t>
  </si>
  <si>
    <t>16</t>
  </si>
  <si>
    <t>Izvedba izjemoma ob potrditvi naročnika in sicer ob zapolnitvi diletacij med oknom in odprtino okna.</t>
  </si>
  <si>
    <t>Dobava in montaža razširitvenega PVC prekladnega profila - uporaba pri zapolnitvi diletacij ob vgradnji oken, višina profila do 10 cm, profil ustrezno vgraditi z montažnimi vijaki in zapolniti odprtine s kitom.</t>
  </si>
  <si>
    <t>15</t>
  </si>
  <si>
    <t>zapiranje prostora nad oknom po odstranitvi stare roletne omarice. Zapiranje izvesti z gips ploščami v izvedbi s podkonstrukcijo. Prazen prostor se tesno zapolni z izolacijskim materialom (poltrdi tervol ali druga enakovredna mineralna volna). Površine se obdelajo do faze beljenja (bandažiranje, kitanje, brušenje, itd.)</t>
  </si>
  <si>
    <t>Zapiranje roletne omarice - znotraj</t>
  </si>
  <si>
    <t>14</t>
  </si>
  <si>
    <t>predelava nadokenske rolete (notranji servisni pokrov) - menjava vseh sestavnih delov razen notranje omarice in predelava  komplet v ALU sistem</t>
  </si>
  <si>
    <t>barva po izboru naročnika - bela, srebrna, beš, antracit, čoko</t>
  </si>
  <si>
    <t>demontaža obstoječe rolete, dobava in montaža nove ALU rolete (lamele polnjene s poliuretansko peno) skupaj z roletno omarico, katera se pritrdi na okensko odprtino, regulacija z notranje strani z mehanizmom - trak (tekstil), roleta potuje po zunanji strani okenskega okvirja v kanalu - obojestransko, montažni material, ostali podatki:</t>
  </si>
  <si>
    <t xml:space="preserve">ZUNANJA ROLETA </t>
  </si>
  <si>
    <t>13</t>
  </si>
  <si>
    <t>barva po izboru naročnika - srebrna, bela, čoko rjava</t>
  </si>
  <si>
    <t>Demontaža obstoječe, dobava in montaža nove zunanje žaluzije kot DESA, Dekor senčila Vrhnika ali enakovredno; lamele C-80; omarica nadometna, upravljanje ročno</t>
  </si>
  <si>
    <t>ZUNANJA ŽALUZIJA</t>
  </si>
  <si>
    <t>12</t>
  </si>
  <si>
    <t>barva po izboru naročnika - srebrna, bela, beš</t>
  </si>
  <si>
    <t xml:space="preserve">demontaža obstoječe, dobava in montaža nove ALU lamelne notranje žaluzije kot notranja žaluzija SOLEX d.o.o. ali enakovredno, regulacija z vrvico, vodila laks, dimenzija posamezne lamele - širina 25 mm; regulacija lamel (odpiranje, zapiranje), montažni material </t>
  </si>
  <si>
    <t xml:space="preserve">NOTRANJA ŽALUZIJA </t>
  </si>
  <si>
    <t>11</t>
  </si>
  <si>
    <t>obdelava spoja med polico in zidom, spoj se obdela z odgovarajočim kitom, večje odprtine z malto, do faze belenja</t>
  </si>
  <si>
    <t>upoštevati mero za vgradnjo v zid</t>
  </si>
  <si>
    <t>barva - bela, svetli marmor - imitacija</t>
  </si>
  <si>
    <t>material : PVC, kot npr. Topalit ali enakovredno</t>
  </si>
  <si>
    <t xml:space="preserve">NOTRANJA OKENSKA POLICA - demontaža obstoječe okenske police, dobava in montaža nove okenske police, širina police do 25 cm, deb. police 2-3 cm, odkapni rob, ostali podatki: </t>
  </si>
  <si>
    <t>upoštevati odkapni rob in Alu kompaktni zaključek</t>
  </si>
  <si>
    <t>barva - kot obstoječa ali kot okno</t>
  </si>
  <si>
    <t>material - vlečen eloksiran Al</t>
  </si>
  <si>
    <t xml:space="preserve">ostali podatki: </t>
  </si>
  <si>
    <t xml:space="preserve">ZUNANJA OKENSKA POLICA - demontaža obstoječe okenske police, dobava in montaža nove okenske police, širina police do 40 cm, </t>
  </si>
  <si>
    <t>popravilo ali zamenjava tečajev, mehanizma za zapiranje</t>
  </si>
  <si>
    <t>nastavitev PVC okna ali balkonskih vrat</t>
  </si>
  <si>
    <t>Popravilo - nastavitev PVC oken in balkonskih vrat</t>
  </si>
  <si>
    <t>Enostranski dekor PVC stavbnega pohištva (zunanja stran) - doplačilo</t>
  </si>
  <si>
    <t>površina polnila skupaj z okvirjem (zunanja mera)</t>
  </si>
  <si>
    <r>
      <t xml:space="preserve">dobava in montaža polnil - PVC panel skupne debeline 36 do 40 </t>
    </r>
    <r>
      <rPr>
        <sz val="10"/>
        <rFont val="Arial"/>
        <family val="2"/>
      </rPr>
      <t xml:space="preserve">mm, Upanela </t>
    </r>
    <r>
      <rPr>
        <sz val="10"/>
        <rFont val="Arial"/>
        <family val="2"/>
        <charset val="238"/>
      </rPr>
      <t>manjši ali enak 0,6 w/m2K</t>
    </r>
    <r>
      <rPr>
        <sz val="10"/>
        <rFont val="Arial"/>
        <family val="2"/>
      </rPr>
      <t>; barva bela (polnilo + okvir)</t>
    </r>
  </si>
  <si>
    <t>demontaža obstoječih polnil skupaj z letvami, montažnim materialom, itd.</t>
  </si>
  <si>
    <t>POLNILO PVC - v obsegu:</t>
  </si>
  <si>
    <t>površina vrat skupaj z okvirjem (zunanja mera)</t>
  </si>
  <si>
    <t>demontaža obstoječih dvokrilnih vrat skupaj z letvami, okovjem, montažnim materialom, senčili (roleta, žaluzija), itd.</t>
  </si>
  <si>
    <t>DVOKRILNA PVC VRATA - v obsegu:</t>
  </si>
  <si>
    <t>demontaža obstoječih enokrilnih vrat skupaj z letvami, okovjem, montažnim materialom, senčili (roleta, žaluzija), itd.</t>
  </si>
  <si>
    <t>ENOKRILNA PVC VRATA - v obsegu:</t>
  </si>
  <si>
    <t>demontaža obstoječega okna - fiksna zasteklitev skupaj z letvami, okovjem, montažnim materialom, senčili (roleta, žaluzija), itd.</t>
  </si>
  <si>
    <t>FIKSNA ZASTEKLITEV "PVC OKNO" - v obsegu:</t>
  </si>
  <si>
    <t>površina okna skupaj z okvirjem (zunanja mera)</t>
  </si>
  <si>
    <t>demontaža obstoječega okna skupaj z letvami, okovjem, montažnim materialom, senčili (roleta, žaluzija), itd.</t>
  </si>
  <si>
    <t>DVOKRILNO PVC OKNO - v obsegu:</t>
  </si>
  <si>
    <t>ENOKRILNO PVC OKNO -  v obsegu:</t>
  </si>
  <si>
    <t>ves demontažni material odstraniti na gradbiščno deponijo in po zaključku del na komunalno deponijo s plačilom komunalnih pristojbin. To velja za vsa dela pri tem sklopu.</t>
  </si>
  <si>
    <t>Demontažni material</t>
  </si>
  <si>
    <t>Ob naročilu obvezno ogled, dogovor z naročnikom in določitev izmer; pred montažo ponovna kontrola svetlih odprtin okna, vrat; enako za senčila in police</t>
  </si>
  <si>
    <t>notranja in zunanja senčila (žaluzije, rolete) morajo biti izdelana kvalitetno, iz kovinskih materialov, pri čemer mora biti upoštevan standard SIST EN 13120:2009 + A1:2014; SIST EN 16433:2014 in SIST EN 16434:2014.</t>
  </si>
  <si>
    <t>Senčila notranja (žaluzije) in senčila zunanja (rolete, žaluzije-krpanke):</t>
  </si>
  <si>
    <t>ponujeno pohištvo mora biti opremljeno s kompletnim okovjem in kljukami.</t>
  </si>
  <si>
    <t>biti mora kvalitetno (npr. RC1 – stopnja varnosti 1, po standardu SIST EN 1627 – 1630/2011),</t>
  </si>
  <si>
    <t>Varnostno okovje za PVC okna in vrata:</t>
  </si>
  <si>
    <r>
      <t>Podpisan in žigosan načrt prereza okna iz katerega mora biti razviden osnovni profil okvirja okna, profil okvirja okenskega krila, vstavljenega stekla, število tesnil, število komor profi</t>
    </r>
    <r>
      <rPr>
        <sz val="10"/>
        <rFont val="Arial"/>
        <family val="2"/>
      </rPr>
      <t xml:space="preserve">la, debelina okvirja kot celote (okvir + krilo) </t>
    </r>
    <r>
      <rPr>
        <sz val="10"/>
        <rFont val="Arial"/>
        <family val="2"/>
        <charset val="238"/>
      </rPr>
      <t>in način ojačitve</t>
    </r>
    <r>
      <rPr>
        <sz val="10"/>
        <rFont val="Arial"/>
        <family val="2"/>
      </rPr>
      <t>. Vsi podatki in opombe na načrtu morajo biti v slovenskem jeziku. Načrt je priloga ponudbe!</t>
    </r>
  </si>
  <si>
    <t>Dokazila</t>
  </si>
  <si>
    <t>meritev toplotnega prehoda mora biti izmerjena po standardu EN.</t>
  </si>
  <si>
    <r>
      <t>toplotna prehodnost PVC okvirja (profil) mora biti enaka ali manjša Uo = 0,95 W/m²K</t>
    </r>
    <r>
      <rPr>
        <sz val="10"/>
        <rFont val="Arial"/>
        <family val="2"/>
      </rPr>
      <t>,</t>
    </r>
  </si>
  <si>
    <t>tesnenje med okenskim in vratnim okvirjem in krilom je izvedeno s tesnili – 3 slojno tesnenje, po zaporedju (notranje + srednje + zunanje), kar mora biti razvidno iz priloženega načrta prereza okna.</t>
  </si>
  <si>
    <t>okensko in balkonsko krilo se mora odpirati preko okovja v horizontalno in vertikalno smer (ventus); vertikalno odpiranje (ventus) mora biti večstopenjsko (vsaj 3 stopnje)</t>
  </si>
  <si>
    <t>barva profila oken in balkonskih vrat je v osnovi bela</t>
  </si>
  <si>
    <t>stekla morajo biti lepljena v okvir krila okna - povečana statična stabilnost krila okna</t>
  </si>
  <si>
    <r>
      <t xml:space="preserve">debelina okvirja in krila mora biti od 80 do </t>
    </r>
    <r>
      <rPr>
        <sz val="10"/>
        <rFont val="Arial"/>
        <family val="2"/>
      </rPr>
      <t>max 95 mm,</t>
    </r>
    <r>
      <rPr>
        <sz val="10"/>
        <rFont val="Arial"/>
        <family val="2"/>
        <charset val="238"/>
      </rPr>
      <t xml:space="preserve"> z ustreznimi ojačitvami (iz steklenih vlaken) v krilu in okvirju (brez jeklenih ojačitev),</t>
    </r>
  </si>
  <si>
    <t>material PVC okvirja (profila) mora biti trdi PVC, visoko odporen na udarce,</t>
  </si>
  <si>
    <r>
      <t>izdelan mora biti iz visoko odpornih in atestiranih najmanj 6 komornih</t>
    </r>
    <r>
      <rPr>
        <sz val="10"/>
        <rFont val="Arial"/>
        <family val="2"/>
      </rPr>
      <t xml:space="preserve"> PVC profilov,</t>
    </r>
  </si>
  <si>
    <t>Okna in balkonska vrata (okenski in vratni okvir in okvir krila):</t>
  </si>
  <si>
    <t>Podpisan in žigosan obrazec Priloga: Izjava - ostale tehnične zahteve za stavbno pohištvo</t>
  </si>
  <si>
    <t>Dokazilo</t>
  </si>
  <si>
    <t>Ostale tehnične zahteve za stavbno pohištvo - Izjava (priloga RD)</t>
  </si>
  <si>
    <t>ponudnik mora navesti naslov dobavitelja stekla.</t>
  </si>
  <si>
    <t>meritev toplotnega prehoda za steklo mora biti izmerjena po standardu SIST EN 1279 – 5: 2005 + A2:2010 in EN 673,</t>
  </si>
  <si>
    <t>medstekelni distančnik – TGI ( Psi=0,04 W/mK ) distančnik,</t>
  </si>
  <si>
    <t>toplotna prehodnost stekla mora biti (enaka ali manjša) Ug = 0,5 W/m²K,</t>
  </si>
  <si>
    <t>zahtevana sestava in debelina stekla (ISO 4 – 18  - 4 - 18 - 4 s plinom),</t>
  </si>
  <si>
    <t>Izolacijsko steklo (zasteklitev)</t>
  </si>
  <si>
    <r>
      <t>toplotna prehodnost profila mora biti enaka ali manjša Up =</t>
    </r>
    <r>
      <rPr>
        <sz val="10"/>
        <rFont val="Arial"/>
        <family val="2"/>
      </rPr>
      <t xml:space="preserve"> </t>
    </r>
    <r>
      <rPr>
        <sz val="10"/>
        <rFont val="Arial"/>
        <family val="2"/>
        <charset val="238"/>
      </rPr>
      <t>0,95</t>
    </r>
    <r>
      <rPr>
        <sz val="10"/>
        <rFont val="Arial"/>
        <family val="2"/>
      </rPr>
      <t xml:space="preserve"> </t>
    </r>
    <r>
      <rPr>
        <sz val="10"/>
        <rFont val="Arial"/>
        <family val="2"/>
        <charset val="238"/>
      </rPr>
      <t>W/m²K, ( SIST EN ISO 10077-2  )</t>
    </r>
  </si>
  <si>
    <t>prepustnost zraka – kategorija 4,  ( SIST EN 12207  )</t>
  </si>
  <si>
    <t>toplotna prehodnost okna in balkonskih vrat kot celote mora biti enaka ali manjša Uo = 0,75 W/m²K, ( SIST EN ISO 1077-1  )</t>
  </si>
  <si>
    <r>
      <t>zvočna izolacija najmanj 32 dB, ( SIST EN ISO  10</t>
    </r>
    <r>
      <rPr>
        <sz val="10"/>
        <rFont val="Arial"/>
        <family val="2"/>
      </rPr>
      <t>140-3  )</t>
    </r>
  </si>
  <si>
    <t>vodotesnost – kategorija E750,  ( SIST EN 12208  )</t>
  </si>
  <si>
    <t>odpornost na veter – kategorija C4/B4 (SIST EN 12210)</t>
  </si>
  <si>
    <t xml:space="preserve">okna in balkonska vrata morajo biti izdelana v skladu z zahtevami slovenskega standarda SIST EN 14351-1:2006+A2:2016, </t>
  </si>
  <si>
    <t>Izjava o lastnostih mora biti v slovenskem jeziku, izdana s strani proizvajalca stavbnega pohištva (ne zastopnika ali posrednika,…), ne starejša od treh mesecev od datuma oddaje ponudbe, podpisana in žigosana s strani odgovorne osebe;</t>
  </si>
  <si>
    <t xml:space="preserve">Ponudnik mora k ponudbi priložiti Izjavo o lastnostih iz katere mora biti razvidno izpolnjevanje spodaj navedenih pogojev - Tehnične zahteve, točka a, b. </t>
  </si>
  <si>
    <t>Dokazilo - Izjava o lastnostih</t>
  </si>
  <si>
    <t>TEHNIČNE ZAHTEVE - dokazilo "Izjava o lastnostih"</t>
  </si>
  <si>
    <t>Ponudnik zagotavlja, da bo dobavo in montažo PVC oken, PVC vrat, polic in senčil (žaluzije, rolete), izvedel podizvajalec, kateremu je dobava in montaža nevedene opreme sestavni del proizvodnega programa ter, da spodaj navedeni elementi izpolnjujejo sledeče kriterije oziroma jih bodo upoštevali pri dobavi, montaži in primopredaji:</t>
  </si>
  <si>
    <t>Zahteva se energijsko varčno tesnenje stavbnega pohištva - vgradnja po smernicah RAL
Izvajalec vgradnje in montaže mora imeti pridobljen znak kakovosti v graditeljstvu za montažo, izdan s strani ZRMK oz. enakovredne pooblaščene institucije.</t>
  </si>
  <si>
    <t>Naročnik bo naročil izvedbo zamenjave stavbnega pohištva za PVC okna in PVC vrata samo v primeru, ko je poseg nujno potreben in to zaradi: dotrajanega okna in vrat, možnosti izpada krila okna iz tečaja, poškodbe stekla zaradi višje sile (veter, itd.)</t>
  </si>
  <si>
    <t>Pogoj montaže PVC oken in PVC vrat:</t>
  </si>
  <si>
    <t>PVC - OKNA, VRATA, POLICE, SENČILA</t>
  </si>
  <si>
    <t>VIII</t>
  </si>
  <si>
    <t>Skupaj - vrata - kovinska, lesena:</t>
  </si>
  <si>
    <t>G x Š x V = do: 200 x 850 x 2100 mm</t>
  </si>
  <si>
    <t>G x Š x V = do 20:0 x 750 x 2100 mm</t>
  </si>
  <si>
    <t>G x Š x V = do: 200 x 650 x 2100 mm</t>
  </si>
  <si>
    <t>Izvedba je univerzalna, na licu mesta se določi smer odpiranja vrat, tesnilo vstavljeno. Upoštevati ves montažni material. Dimenzija podboja - debelina zidu (G) x širina (Š) x višina (V):</t>
  </si>
  <si>
    <t xml:space="preserve">Barva podboja v barvi, ki jo predhodno dogovorita naročnik in izvajalec. </t>
  </si>
  <si>
    <t>podboj vrat - leseni (suhomontažni):</t>
  </si>
  <si>
    <t>5.2</t>
  </si>
  <si>
    <t>cca. 850 x 2100  mm</t>
  </si>
  <si>
    <t>cca. 750 x 2100  mm</t>
  </si>
  <si>
    <t>cca. 650 x 2100  mm</t>
  </si>
  <si>
    <t>Notranja vrata LIP BLED ali enakovredno - lesena</t>
  </si>
  <si>
    <t>5.1</t>
  </si>
  <si>
    <t>barva in vzorec notranjih (krilo in podboji) za posamezno stanovanje po izboru naročnika (npr. hrast beljen, sivi, krtačen, grča ali bor, jesen, akacija, češnja, bela, rjava);</t>
  </si>
  <si>
    <t>Barva</t>
  </si>
  <si>
    <t>Izvajalec del mora pri montaži vgraditi, kar naročnik predhodno potrdi, oziroma naročnika opozoriti na eventualna odstopanja.</t>
  </si>
  <si>
    <t>Splošni pogoji</t>
  </si>
  <si>
    <t>Pri izvedbi del upoštevati različne dimenzije vrat, pri čemer se upošteva dobava in montaža podboja, vrste podboja (kovinski ali leseni), vratnega krila, kljuk in tečajev. Pod dimenzijo vrat se upošteva širina vratnega krila, podboja različnih širin in višina vratnega krila. Montažo izvede proizvajalec vrat, razen če se naročnik in pogodbeni izvajalec drugače dogovorita.</t>
  </si>
  <si>
    <t>Zamenjava notranjih vrat</t>
  </si>
  <si>
    <t>Popravilo mehanizma vhodnih varnostnih vrat</t>
  </si>
  <si>
    <t>4.2</t>
  </si>
  <si>
    <t>vgravirana samolepilna tablica s številko stavbe in stanovanja.</t>
  </si>
  <si>
    <t>doplačilo za prečni dekor (prečni hrast, prečni oreh, mahagonij, antracit ali kombinacije dveh dekorjev.</t>
  </si>
  <si>
    <t>doplačilo za zapiranje obstoječe nadsvetlobe s termopan steklom, polnilo les ali knauf obdelava do beljenja.</t>
  </si>
  <si>
    <t>doplačilo za dimenzije nad:  950 (širina) x (višina) 2100 mm x 280 mm (podboj)</t>
  </si>
  <si>
    <t>do: (širina) 950 x (višina) 2100 mm x (podboj) 280 mm</t>
  </si>
  <si>
    <t>Vključno z izmero, demontažo in odvozom starih vrat, dobavo in montažo novih varnostnih vrat s silikoniziranjem, akriljiranje raznih stikov z akrilno tesnilno maso.</t>
  </si>
  <si>
    <t>5 - točkovna ključavnica AGB
Varnostna kljuka Dieckmann polokrogla FI ali enakovredno.
Cilindrični vložek ISEO R6 in 5 ključev.
najmanj 3 nastavljiva nasadila AGB ali enakovredno.
Širokokotno kukalo
Vgravirana samolepilna tablica s številko stavbe in stanovanja.</t>
  </si>
  <si>
    <t>Nizek lesen prag. Dodatna ALU zaščita praga s tesnilom iz notranje strani odrezana po višini pripire. Masivne zunanje letvice širine 80 mm ali več.</t>
  </si>
  <si>
    <t>Podboj iz masivnega smrekovega lepljenega lesa s tesnilom Q-lon.</t>
  </si>
  <si>
    <t>Vratno krilo 50mm - polno, sestavljeno iz masivnega lepljenega smrekovega lesa 45x38x200 in naluknjane iverokal plošče debeline 38 mm. Dve plasti lesonita in obloženo z ultrapasom. Robovi brazdani, oblečeni s trakom ABS, penasto tesnilo Q-lon po celotnem obsegu krila. Teža vratnega krila 50-65kg, zvožne izolacije do 42 db.</t>
  </si>
  <si>
    <t>Vhodna varnostna vrata KRPAN ali enakovredno</t>
  </si>
  <si>
    <t>4.1</t>
  </si>
  <si>
    <t>barva in vzorec vhodnih varnostnih vrat za posamezno stanovanje po izboru naročnika (npr. ameriški hrast, prečni hrast, alpski hrast, podeželski hrast, lancelot hrast grča, češnja, mahagonijev, bukev, akacija, oreh, antracit siva RAL 7060, bela gladka, bela dekor);</t>
  </si>
  <si>
    <t>Pri izvedbi del upoštevati različne dimenzije vrat, pri čemer se upošteva demontažo starih ter dobavo in montažo novih varnostnih vhodnih vrat različnih širin in višina. Montažo izvede proizvajalec vrat, razen če se naročnik in pogodbeni izvajalec izrecno drugače dogovorita.</t>
  </si>
  <si>
    <t>Zamenjava vhodnih vrat stanovanja</t>
  </si>
  <si>
    <t>po zaključku del ponovna montaža in upasanje</t>
  </si>
  <si>
    <t>barvanje - 1x temelj, 2x pokrivni sloj, barva za kovino</t>
  </si>
  <si>
    <t>podboj - odstranitev poškodovanega profila in montaža novega</t>
  </si>
  <si>
    <t>vratno krilo - demontaža, odstranitev poškodovane pločevine in okvirja vratnega krila; čiščenje ostale pločevine in okvirja krila z brušenjem; montaža novega dela pločevine ter profila; zamenjava do 3 tečajev; menjava ključavnice in kljuke</t>
  </si>
  <si>
    <t>Popravilo kovinskih vrat (npr. garažnih, kletnih, itd.) izdelanih iz jeklenih pohištvenih profilov, vratno krilo prekrito s pločevino; obseg del:</t>
  </si>
  <si>
    <t>Demontaža protivlomnih vrat in podboja različnih dimenzij - širin in višin</t>
  </si>
  <si>
    <t>Demontaža notranjih vrat različnih dimenzij - širin in višin</t>
  </si>
  <si>
    <t>VRATA - KOVINSKA, LESENA</t>
  </si>
  <si>
    <t>VII</t>
  </si>
  <si>
    <t>Skupaj - steklarska dela:</t>
  </si>
  <si>
    <t>meritev toplotnega prehoda za steklo mora biti izmerjena po standardu SISI EN 1279 – 5: 2005 + A2:2010 in EN 673,</t>
  </si>
  <si>
    <t>toplotna prehodnost stekla mora biti (enaka ali manjša) Us = 1,0 W/m²K,</t>
  </si>
  <si>
    <t>medstekelni distančnik – TGI distančnik,</t>
  </si>
  <si>
    <t>zahtevana sestava in debelina stekla (ISO 4 – 16 - 4 s plinom),</t>
  </si>
  <si>
    <t>karakteristike stekla - Izolacijsko steklo (zasteklitev):</t>
  </si>
  <si>
    <t>okvir - leseni, kovinski, PVC</t>
  </si>
  <si>
    <t xml:space="preserve">Demontaža, dobava in montaža novega termopan stekla, debelina stekla ( ISO 4 – 16 – 4 S plinom ) s pritrjevanjem in kitanjem v:  </t>
  </si>
  <si>
    <t>steklo "mat" debeline do 4 mm</t>
  </si>
  <si>
    <t>Demontaža, dobava in montaža novega "mat" stekla v okvir za vratno ali okensko krilo (leseno, kovinsko, PVC) s pritrjevanjem in kitanjem s steklarskim kitom:</t>
  </si>
  <si>
    <t>navadno kaljeno steklo debeline 6 mm, z brušenimi robovi</t>
  </si>
  <si>
    <t>navadno kaljeno steklo debeline 4 mm, z brušenimi robovi</t>
  </si>
  <si>
    <t>Demontaža, dobava in montaža novega kaljenega stekla v okvir za vratno ali okensko krilo (leseno, kovinsko, PVC) s pritrjevanjem in kitanjem s steklarskim kitom:</t>
  </si>
  <si>
    <t>Demontaža, dobava in montaža novega brezbarvnega stekla deb. do 4 mm v vse okvirje stavbnega pohištva, s pritrjevanjem in kitanjem s steklarskim kitom:</t>
  </si>
  <si>
    <t>STEKLARSKA DELA</t>
  </si>
  <si>
    <t>VI</t>
  </si>
  <si>
    <t>Skupaj - predelne stene in stropovi:</t>
  </si>
  <si>
    <t>toplotna termoizolacija, kot npr. Tervol ali enakovredno, deb. 5 cm za gips predelne stene, strope</t>
  </si>
  <si>
    <t>vlagoodporna obloga iz GK plošče deb. 1 x 12,5 mm s kovinsko podkonstrukcijo iz tipskih profilov šir. do 5 cm, brez termoizolacije</t>
  </si>
  <si>
    <t>navadna obloga iz GK plošče deb. 1 x 12,5 mm s kovinsko podkonstrukcijo iz tipskih profilov šir. do 5 cm, brez termoizolacije</t>
  </si>
  <si>
    <t>Izdelava nove ali popravilo obstoječe "gips" obloge stene - zidu ali stropa; upoštevati  bandažiranje stikov, ves vezni material, nosilce, vezne kotnike, zaključne letvice, itd. Kitanje z akrilnim kitom med zunanjo - vidno stranjo stropa in steno - zidom. V sestavi:</t>
  </si>
  <si>
    <t>Gips obloga stene - zidu, stropa</t>
  </si>
  <si>
    <t>navadna obloga iz GK plošč s termoizolacijo</t>
  </si>
  <si>
    <t>Izdelava "gips" predelne stene v sestavi: kovinska podkonstrukcija iz tipskih profilov širine vratnega okvirja ali nove stene, obojestranska enojna obloga iz GK plošč deb. 12,5 mm; vmesna termoizolacija pritrjena na GK ploščo, bandažiranje stikov; upoštevati ves vezni material, nosilce stene, vezne kotnike, zaključne letvice, itd. Kitanje z akrilnim kitom med zunanjo - vidno stranjo stropa in steno - zidom</t>
  </si>
  <si>
    <t>Gips predelna stena (npr. zapiranje vratne nadsvetlobe ali podobno), deb. stene do debeline vratnega okvirja ali postavitev nove stene</t>
  </si>
  <si>
    <t>vlagoodporna obloga iz GK plošč s termoizolacijo</t>
  </si>
  <si>
    <t>Izdelava (popravilo) "gips" predelne stene, kovinska podkonstrukcija iz tipskih profilov šir. 7,5 cm, obojestranska enojna obloga iz GK plošč deb. 12,5 mm, vmesna termoizolacija deb. 8 cm pritrjena na GK ploščo, skupna deb. stene 10 cm, bandažiranje stikov; upoštevati ves vezni material, nosilce stene, vezne kotnike, zaključne letvice, itd. Kitanje z akrilnim kitom med zunanjo - vidno stranjo stropa in steno - zidom</t>
  </si>
  <si>
    <t>Gips predelna stena, deb. stene 10 cm:</t>
  </si>
  <si>
    <t>PREDELNE STENE IN STROPOVI</t>
  </si>
  <si>
    <t>V</t>
  </si>
  <si>
    <t>Skupaj - mizarska dela:</t>
  </si>
  <si>
    <r>
      <t xml:space="preserve">Dobava in montaža PVC zračnika dim. do 10 x 30 cm v vratno krilo npr. </t>
    </r>
    <r>
      <rPr>
        <sz val="10"/>
        <rFont val="Arial"/>
        <family val="2"/>
      </rPr>
      <t>za potrebe prezračevanja - delovanja plinske peči v kopalnici</t>
    </r>
  </si>
  <si>
    <t>OPOMBA: upoštevati tudi nabavo materiala in montažni material</t>
  </si>
  <si>
    <t>izdelava pločevinaste strehce za ograjo atrija iz aloksiranega aluminija, razvite širine do 20 cm</t>
  </si>
  <si>
    <t>atrij, balkon - leseni morali, dim. do 8 x 4 cm; (obračuna se dolžina barvanih položenih moralov)</t>
  </si>
  <si>
    <t>Zamenjava lesene balkonske ali atrijske ograje  / lesenega stenskega ali fasadnega opaža (odstranitev stare in izdelava nove), skoblan les, 1x insekticidna in fungicidna zaščita (Belles ali enakovredno), 2x barvan z barvo za les odporno na zunanje vplive (Beltop UV plus ali enakovredno), barva, širina in dolžina po izboru naročnika:</t>
  </si>
  <si>
    <t>izdelava novih lesenih kletnih vrat iz lesenih letev dim. 4 x 5 cm, razmak med letvami 4 -  5 cm, montiranih vertikalno; vratno krilo ojačano v vzdolžni smeri 3 x z letvami dim. 3 x 8 cm; okovje - 3x mizarski panti 80 mm, nosilec za obešanko; velikost krila do 2 m2</t>
  </si>
  <si>
    <t>popravilo obstoječe lesene stene drvarnice (ali vrat) z lesenimi letvami dim 4 x 5 cm, razmak med letvami 4 - 5 cm, montiranih vertikalno; prečne letve prilagoditi obstoječim</t>
  </si>
  <si>
    <t>Popravilo drvarnice - kletni prostor</t>
  </si>
  <si>
    <t>OPOMBA: za točki d) in e) upoštevati povprečne cene materiala različnih proizvajalcev in modelov</t>
  </si>
  <si>
    <t>Izdelava ključa za cilindrično ključavnico</t>
  </si>
  <si>
    <t>obešanka z zapiralom (drvarnica - klet)</t>
  </si>
  <si>
    <t>poštni nabiralnik - cilindrična ključavnica</t>
  </si>
  <si>
    <t>vhodna varnostna vrata - zapiralni mehanizem</t>
  </si>
  <si>
    <t>vhodna varnostna vrata - cilinder (vložek) za varnostna vrata s ključi</t>
  </si>
  <si>
    <t>vhodna vrata - navadni cilindrični vložek s ključi</t>
  </si>
  <si>
    <t>vhodna vrata - mehanizem</t>
  </si>
  <si>
    <t>notranja vrata - mehanizem s ključi (navadni)</t>
  </si>
  <si>
    <t>Zamenjava ključavnice:</t>
  </si>
  <si>
    <t>upoštevajte ceno okovja (ščitniki, kljuka, tečaji) do 23 EUR brez DDV</t>
  </si>
  <si>
    <t>popravilo polkna (nastavitev, zamenjava okovja, ščitnikov in kljuk) / cena na enoto 1 polkno (različnih dimenzij)</t>
  </si>
  <si>
    <t>upoštevajte ceno okovja (ščitniki, kljuka, tečaji) do 45 EUR brez DDV</t>
  </si>
  <si>
    <t>vhodna in notranja vrata (zamenjava okovja, ščitnikov in kljuk) / cena na enoto 1 vrata (različnih dimenzij); kljuka kot npr. HopeDuranorm ali enakovredno, material aluminij, povšina obdelana z eloksiranjem aluminija ali prašno prevleko, z dolgim ščitom ali rozeto</t>
  </si>
  <si>
    <t>vhodna in notranja vrata (nastavitev / cena na enoto 1 vrata (različnih dimenzij);</t>
  </si>
  <si>
    <t>Mizarsko popravilo - manjša dela, kot na primer:</t>
  </si>
  <si>
    <t>Dobava in montaža masivnega hrastovega ali bukovega praga do L = 100 cm, š = do 20 cm, z nerjavečim pritrdilnim materialom</t>
  </si>
  <si>
    <t>MIZARSKA DELA</t>
  </si>
  <si>
    <t>IV</t>
  </si>
  <si>
    <t>Skupaj - slikopleskarska dela:</t>
  </si>
  <si>
    <t>Dobava in vgradnja zidnih kovinskih vogalnikov, dim. do 3 x 3 cm za doseganje trdnosti in ravnosti vogalov na izpostavljenih prehodnih mestih; polaganje v kit, brušenje - glajenje; vogalniki perforirani Al, deb. do 0,5 mm</t>
  </si>
  <si>
    <t>z zaščitno barvo za les (kot npr. Beltop UV Plus ali enakovredno); lesena konstrukcija</t>
  </si>
  <si>
    <t>z zaščitno barvo za les (kot npr. Beltop UV Plus ali enakovredno), lesene deske</t>
  </si>
  <si>
    <t>z barvo za les - za zunanji oplesk (Beltop UV Plus ali enakovredno)</t>
  </si>
  <si>
    <t>Oplesk lesenih delov (ograja, opaž, polkna, lesena okna z okvirji, vratno krilo, okvir vrat, itd.) z barvo za les s predhodno predpripravo: demontaža in ponovna montaža lesenih delov, odstranitev in ponovna montaža okovja, brušenje, nanos izravnalne mase, 1x osnovni premaz in 1x zaključni premaz.</t>
  </si>
  <si>
    <t>betonske ograje (balkon, stopnišče, itd.); z barvo za beton (kislinsko odporno)</t>
  </si>
  <si>
    <t>fasade, stene - zidovi, balkona - strop + zidovi, itd.; z barvo za fasade</t>
  </si>
  <si>
    <t>Oplesk v obsegu: delno min. popravilo s predhodno pripravo podlage z deli v opisu točka 1 in točka 2 - slikopleskarska dela, nato predhodni namaz z emulzijo, 2x končni premaz z barvo v dogovoru z naročnikom</t>
  </si>
  <si>
    <t>RA cevi, cevi različnih dimenzij do fi 2"</t>
  </si>
  <si>
    <t>kovinska: okvirji (npr. vrat), oken, nosilna kovinska konstrukcija lesene ograje itd.</t>
  </si>
  <si>
    <t>kovinska: ploskovne površine vrat, ograje itd.</t>
  </si>
  <si>
    <t>Oplesk kovinskih predmetov, kot npr.: RA  cevi, kovinskih vrat, garažnih vrat, kovinske ograje, stebri, drogovi, kovinski okvirji, itd. Obseg del : brušenje - odstranjevanje stare barve, antikorozivni premaz 1x, 2x prekrivni premaz z barvo za kovino v tonu po izboru naročnika</t>
  </si>
  <si>
    <t xml:space="preserve">OPOMBA: upoštevati tudi nabavo materiala </t>
  </si>
  <si>
    <t>oplesk z barvo za fasade - 2x</t>
  </si>
  <si>
    <t>oplesk z antinikotinsko  belo barvo - 2x</t>
  </si>
  <si>
    <t>oplesk s poldisperzijsko belo barvo - 2x</t>
  </si>
  <si>
    <t>Barvanje špalet do širine 20 cm v obsegu: osnovni premaz z emulzijo - 1x in</t>
  </si>
  <si>
    <t>Obračun po izvedenih količinah, okenske in vratne odprtine se odštevajo.</t>
  </si>
  <si>
    <t>oplesk z antinikotinsko barvo - 2x</t>
  </si>
  <si>
    <t>Barvanje sten in stropov v obsegu: osnovni premaz z emulzijo - 1x in</t>
  </si>
  <si>
    <t xml:space="preserve">Sanacija razpok v ometu že ometanih sten in stropov  v obsegu: kitanje, delno bandažiranje, glajenje sten in stropa do gladke površine z vgradnjo trajno elastičnih materialov - poldisperzijski kit </t>
  </si>
  <si>
    <t>Struganje in čiščenje ometanih sten, stropa - (obstoječe barve)</t>
  </si>
  <si>
    <t>Pri vseh slikopleskarskih delih mora izvajalec odstraniti ter ponovno montirati v prvotno stanje vtičnice, stikala, itd. Navedena dela morajo biti vkalkulirana v ponujenih cenah.</t>
  </si>
  <si>
    <t>SLIKOPLESKARSKA DELA</t>
  </si>
  <si>
    <t>Skupaj - keramičarska dela:</t>
  </si>
  <si>
    <t>INOX kotnik do 3 x 3 cm</t>
  </si>
  <si>
    <t>Dobava in vgradnja diletacijskih kotnikov med različnimi materiali in višinskih prehodih v tlaku</t>
  </si>
  <si>
    <t>obstoječih (starih) ploščic in utorov z novo fugirno maso - epoxi</t>
  </si>
  <si>
    <t>obstoječih (starih) ploščic in utorov z novo fugirno maso</t>
  </si>
  <si>
    <t>Odstranitev starega fugiranja, čiščenje in ponovno fugiranje stikov že položenih:</t>
  </si>
  <si>
    <t>Barvo in vzorec keramike izbere predstavnik naročnika pred vgradnjo</t>
  </si>
  <si>
    <t>granitogres keramika (vrsta keramike, glej tč. 3)</t>
  </si>
  <si>
    <t>keramične ploščice (vrsta keramike, glej tč. 2)</t>
  </si>
  <si>
    <t>Izdelava obstenske obrobe z lepljenjem, stiki minimalni, stičenje s fugirno maso, višina obrobe do 10 cm</t>
  </si>
  <si>
    <t>Dobava in polaganje talne granitogres keramike z lepilom ali v beton; keramika različnih dimenzij do 0,24 m2 po potrditvi naročnika, stiki minimalni, stičenje z vodoodporno fugirno maso za zunanje površine; polaganje npr. balkon, itd.</t>
  </si>
  <si>
    <t>Dobava in polaganje talne keramike z lepilom;  keramika različnih dimenzij do 0,24 m2 po potrditvi naročnika, stiki minimalni, stičenje s fugirno maso; polaganje v notranjih prostorih (npr. kopalnica, kuhinja, hodnik)</t>
  </si>
  <si>
    <t>Dobava in polaganje stenske keramike z lepilom; keramika različnih dimenzij do 0,24 m2 po potrditvi naročnika; v vogalih upoštevati dobavo in montažo PVC vogalnikov, stiki minimalni, stičenje s fugirno maso</t>
  </si>
  <si>
    <r>
      <t xml:space="preserve">Naročnik bo pred vgradnjo, za posamezno stanovanje izbral material za keramiko v vrednosti, do navedene vrednosti materiala posamezne postavke iz popisa del. </t>
    </r>
    <r>
      <rPr>
        <sz val="10"/>
        <rFont val="Arial"/>
        <family val="2"/>
        <charset val="238"/>
      </rPr>
      <t>V ceni upoštevati tudi odpadek zaradi razreza materiala.</t>
    </r>
  </si>
  <si>
    <t>KERAMIČARSKA DELA</t>
  </si>
  <si>
    <t>Skupaj - tlakarska dela:</t>
  </si>
  <si>
    <t>Dobava in montaža gumi ščitnikov za vrata (montaža na tla oz. zid)</t>
  </si>
  <si>
    <t>Demontaža, dobava in montaža obstenskih zaključnih  letev za parket v  kvaliteti parketa; lakirano; material hrast, bukev; položitev z zabijanjem v parket ali zid, vključno s kitanjem stikov letev s steno z elastičnim akrilnim kitom; dim. Š x V = 2,0 x 4,0 cm</t>
  </si>
  <si>
    <t>Naročnik bo pred vgradnjo, za posamezno stanovanje izbral barvo in vzorec</t>
  </si>
  <si>
    <t>Dobava in polaganje PVC poda:</t>
  </si>
  <si>
    <t>Brušenje, kitanje, nanos temeljneg laka in lakiranje parketa 3x (obstoječi ali novi parket); lakiranje visoki sijaj ali mat; uporabiti dvokomponentni poliuretanski lak na vodni osnovi;</t>
  </si>
  <si>
    <t>klasičnega hrastovega parketa, minimalna debelina 21 mm, 1.kvaliteta; širina 50-70mm, dolžina do L = 40 cm</t>
  </si>
  <si>
    <t>lamelnega hrastovega parketa debeline min 8 mm, 1.kvaliteta</t>
  </si>
  <si>
    <t>Dobava in polaganje z lepilom:</t>
  </si>
  <si>
    <t>Izravnava betonskega tlaka z izravnalno maso debeline od 2 - 5 mm, s predhodno pripravo podlage (čiščenje, brušenje, itd.), vse za polaganje parketa, PVC plošč, toplega poda, itd.</t>
  </si>
  <si>
    <t>TLAKARSKA DELA</t>
  </si>
  <si>
    <t>OBRTNIŠKA DELA</t>
  </si>
  <si>
    <t>B.</t>
  </si>
  <si>
    <t>Skupaj - načrti :</t>
  </si>
  <si>
    <t>v elektronskem izvodu v PDF formatu</t>
  </si>
  <si>
    <r>
      <t xml:space="preserve"> v ektronskem izvodu povezljivim s programom AutoCAD verzija 2000 </t>
    </r>
    <r>
      <rPr>
        <sz val="10"/>
        <rFont val="Arial"/>
        <family val="2"/>
      </rPr>
      <t>ter</t>
    </r>
  </si>
  <si>
    <r>
      <t xml:space="preserve">Načrte je potrebno izdelati v fizičnem izvodu </t>
    </r>
    <r>
      <rPr>
        <sz val="10"/>
        <rFont val="Arial"/>
        <family val="2"/>
      </rPr>
      <t>in</t>
    </r>
  </si>
  <si>
    <t>radiatorjev, itd.). Merilo 1:50.</t>
  </si>
  <si>
    <t>(višina stanovanja, višine oken, vrat, število in mere</t>
  </si>
  <si>
    <t xml:space="preserve">vsemi merami in podatki vseh vgrajenih elementov  </t>
  </si>
  <si>
    <t xml:space="preserve">Risbe morajo vsebovati tloris stanovanja z vpisanimi </t>
  </si>
  <si>
    <t>načrt arhitekture</t>
  </si>
  <si>
    <t>Izdelava načrtov:</t>
  </si>
  <si>
    <t>NAČRTI</t>
  </si>
  <si>
    <t>Skupaj - zidarska dela:</t>
  </si>
  <si>
    <t>plošče debeline od 22 do 25 mm</t>
  </si>
  <si>
    <t>plošče debeline od 12 do 18 mm</t>
  </si>
  <si>
    <t>Dobava in vgradnja OSB plošč, z vsem pritrdilnim materialom in podkonstrukcijo</t>
  </si>
  <si>
    <t>tlak - v debelini od 3 do 5 cm (soba, hodnik, kuhinja);  samo izolacijske plošče</t>
  </si>
  <si>
    <t>stena, zid - v debelini od 3 do 5 cm, vključno z: 1x nanos lepila + fasadna mrežica + 1x nanos lepila, na koncu fino zaglajeno</t>
  </si>
  <si>
    <t>strop - v debelini od 3 do 5 cm, vključno z: 1x nanos lepila + fasadna mrežica + 1x nanos lepila, na koncu fino zaglajeno</t>
  </si>
  <si>
    <t>Vgrajevanje izolacijskih plošč - stirodur (ekspandirani polistiren):</t>
  </si>
  <si>
    <t>končni nanos fasadnega sloja do 3mm debeline v barvi naročnika</t>
  </si>
  <si>
    <t>nanos izravnalnega lepila z mrežico</t>
  </si>
  <si>
    <t>izravnava naležne površine in položitev termoizolacije - stirodur, stiropor ali enakovredno, debeline do 10 cm</t>
  </si>
  <si>
    <t>odstranitev poškodovanega fasadnega sloja</t>
  </si>
  <si>
    <t>Razna delna popravila enostavnih fasadnih površin (npr. na balkonih, delno ob oknih), kompletno z vsemi pomožnimi in zaključnimi deli v obsegu:</t>
  </si>
  <si>
    <t>dimniških čistilnih vratic dim. do ŠxV = 20 x 35 cm</t>
  </si>
  <si>
    <t>dimniške rozete, do fi 16 cm</t>
  </si>
  <si>
    <t>zračnika z mrežico - PVC, do 15 x 25 cm</t>
  </si>
  <si>
    <t xml:space="preserve">Dobava in vgradnja oz. zamenjava: </t>
  </si>
  <si>
    <t>od 12 do 25 cm</t>
  </si>
  <si>
    <t>do 12 cm</t>
  </si>
  <si>
    <t>Zidanje predelnih in nosilnih sten - siporex ali enakovredno</t>
  </si>
  <si>
    <t>OPOMBA: navedena dela se izvedejo po odstranitvi - rušitvi starega estriha in položitvi vodovodne, elektro in kanalizacijske instalacije</t>
  </si>
  <si>
    <t>premaz s hidro-izolacijo (fleksibilna vodotesna masa hidrostop elastik npr. Mapelastic ali enakovredno), premaz izvesti po celotni površini estriha in po stenah vertikalno do višine 30 cm; v tuš kadi in ob kopalni kadi  do višine 200 cm nad tlemi</t>
  </si>
  <si>
    <t>na robovih (stiki tla - stena in tuš kad - stena) vgraditi kemabad ali enakovredno trakove, vogalnike, manšete, širine min. 12 cm</t>
  </si>
  <si>
    <t>debelina nanosa estriha 5 - 8 cm, zgornja vidna površina fino zaglajena, v kopalnici in sanitarijah padec proti odtočnemu sifonu 0,5% z zaključkom</t>
  </si>
  <si>
    <t>v izolativni beton primešati steklena vlakna po normativu za tlake nizke debeline in velike pohodne frekvence</t>
  </si>
  <si>
    <t xml:space="preserve">položitev lahkega izolativnega betona kot npr. POLITERM BLU (mešanica 300 kg/m3) na predhodno položeno PVC folijo; </t>
  </si>
  <si>
    <t xml:space="preserve">položitev ob steni Stiropor traku ali enakovredno, deb. 0,5 cm širine ca 20 cm; </t>
  </si>
  <si>
    <t xml:space="preserve">čiščenje obstoječe površine, kjer se bo polagal estrih ter položitev PVC folije - pena kot podlaga, debelina folije (pena) do 0,3 cm </t>
  </si>
  <si>
    <t xml:space="preserve">Izdelava betonskega mikroarmiranega estriha (kopalnica, sobe, hodniki, kuhinja, balkon, itd.) v sestavi: </t>
  </si>
  <si>
    <t xml:space="preserve">Vzidava in obzidava obstoječe ali že nabavljene tuš kadi z uporabo pritrdilnega materiala in materiala za vgradnjo; tuš kad dimenzije do 1 m2 tlorisne površine. </t>
  </si>
  <si>
    <t xml:space="preserve">OPOMBA: pri vseh postavkah upoštevati tudi nabavo materiala </t>
  </si>
  <si>
    <t>izravnava zidu v sestavi: 1x nanos lepilo + PVC mrežica + 1x nanos lepila, fino zaglajeno</t>
  </si>
  <si>
    <t>kom</t>
  </si>
  <si>
    <t>zametavanje prebojev za potrebe elektro in strojnih instalacij skupaj z materialom; preboji v opečnem ali betonskem zidu; dim. izdelanih prebojev do 10  x 10 cm; omet v sestavi grobi in fini omet iz podaljšane cementne malte (PCM) 1:2:6 s predhodnim grobim obrizgom, na koncu fino zaglajeno, vključno z vso zaščito.</t>
  </si>
  <si>
    <t>izvedba pod to točko velja "samo" ob posamezni (delni) menjavi elektro - vodovodne instalacije</t>
  </si>
  <si>
    <t>zametavanje utorov - kanalov za potrebe elektro in vodovodne instalacije skupaj z materialom; utori do max. 2 x 2 cm v opečnem zidu ali zidu iz betona; omet v sestavi grobi in fini omet iz podaljšane cementne malte (PCM) 1:2:6 s predhodnim grobim obrizgom, na koncu fino zaglajeno, vključno z vso zaščito.</t>
  </si>
  <si>
    <t>zametavanje utorov - kanalov za potrebe elektro in vodovodne instalacije skupaj z materialom; utori do max. 8 x 8 cm v opečnem zidu ali zidu iz betona; omet v sestavi grobi in fini omet iz podaljšane cementne malte (PCM) 1:2:6 s predhodnim grobim obrizgom, na koncu fino zaglajeno, vključno z vso zaščito.</t>
  </si>
  <si>
    <r>
      <t xml:space="preserve">delno popravilo obstoječega neravnega ali poškodovanega betonskega tlaka - estriha: </t>
    </r>
    <r>
      <rPr>
        <strike/>
        <sz val="10"/>
        <rFont val="Arial"/>
        <family val="2"/>
      </rPr>
      <t xml:space="preserve"> </t>
    </r>
    <r>
      <rPr>
        <sz val="10"/>
        <rFont val="Arial"/>
        <family val="2"/>
      </rPr>
      <t>premaz z emulzijo "staro-novo", dobetoniranje ali izravnalna masa; na koncu fino zaglajeno za polaganje npr. parketa, keramike, PVC poda, itd.</t>
    </r>
  </si>
  <si>
    <t>špaleta - izravnava obstoječega neravnega ometa, okenskih ter vratnih špalet  š = do 20 cm po zamenjavi  oken in vrat; deb. nanosa do 1 cm; obdelava: premaz z emulzijo "staro-novo", grobi + fini omet, na koncu fino zaglajeno</t>
  </si>
  <si>
    <t>špaleta - deb. do 3 cm, širine do 20 cm, vgrajena v okensko ter vratno odprtino iz PVC izolacije (stirodur), fasadno lepilo, PVC mrežico, vogalniki, fini omet, na koncu fino zaglajeno</t>
  </si>
  <si>
    <t>Zidarska obdelava neravnega ometa, tlaka, okenskih in vratnih špalet (po zamenjavi  oken in vrat), vključno z vso zaščito:</t>
  </si>
  <si>
    <t>Izdelava novega ometa na mestu odbitega ometa v sestavi grobi in fini omet iz podaljšane cementne malte (PCM) 1:2:6 s predhodnim grobim obrizgom, na koncu fino zaglajeno,  vključno z vso zaščito.</t>
  </si>
  <si>
    <t>ZIDARSKA DELA</t>
  </si>
  <si>
    <t>Skupaj - rušitvena dela:</t>
  </si>
  <si>
    <t>vrat kletnega prostora</t>
  </si>
  <si>
    <t>varnostnih in protivlomnih vrat (kadaj je potrebno za odpiranje poškodovati vrata</t>
  </si>
  <si>
    <t>vrat s cilindrično ključavnico</t>
  </si>
  <si>
    <t xml:space="preserve">Intervencijsko odklepanje oziroma odpiranje (vlom) vrat: </t>
  </si>
  <si>
    <t>navedena dela se izvede v praznih - nezasedenih stanovanjih naročnika, pri čemer se o obsegu dogovorita predstavnik izvajalca in naročnika. Dela obsegajo samo iznos pohištvene opreme, ne pa ostalih elementov vgrajene infrastrukture (bojler, radiatorji, cevi, vrata, okna, itd.), kar je upoštevano v posameznih postavkah</t>
  </si>
  <si>
    <t>kg</t>
  </si>
  <si>
    <t>Iznos in odvoz pohištva ter opreme na komunalno deponijo, z izdajo potrdila naročniku - tehtalni list, potrdilo o plačilu pristojbine</t>
  </si>
  <si>
    <t>Pod to točko ne spada čiščenje stanovanja po zaključku del, kar je že upoštevano v ostalih posameznih cenah opravljenega dela</t>
  </si>
  <si>
    <r>
      <t xml:space="preserve">posebno naročilo v primeru pred vselitvijo novega najemnika, upoštevati tudi čistilna sredstva. Obseg del zajema čiščenje tlakovnih površin, vrata, kopalnice, sanitarij, ogrevalnih teles in vse ostale opreme v stanovanju. Ne zajema pa čiščenja oken in balkonskih vrat </t>
    </r>
    <r>
      <rPr>
        <sz val="10"/>
        <rFont val="Arial"/>
        <family val="2"/>
      </rPr>
      <t>ter eventualnega pohištva v stanovanju. Obračun se izvede po m2 tlorisne površine prostora, obseg - površino čiščenja pa določita skupaj predstavnik izvajalca in naročnika.</t>
    </r>
  </si>
  <si>
    <t xml:space="preserve">Čiščenje stanovanja </t>
  </si>
  <si>
    <t>prebijanje odtoka ali sifona balkona (zaradi odtoka meteorne vode) z vgradnjo nove do fi 4 cm RF cevi dolžine max. 40 cm, ureditvijo ležišča cevi, obbetoniranjem in hidroizolacijsko prevleko</t>
  </si>
  <si>
    <t>postavitev PVC mreže zaščite balkona, montaža na obstoječo konstrukcijo, mrežo napeti, okna mreže max 1,5 x 1,5 cm, upoštevati tudi dodatno konstrukcijo za pritrditev mreže (les, PVC profili, montažni in pritrdilni material, itd.)</t>
  </si>
  <si>
    <t>OPOMBA : upoštevati tudi čistilna sredstva</t>
  </si>
  <si>
    <t>čiščenje balkona - mah, golobji iztrebki, podrast; ; spiranje, dezinfekcija tlaka in sten balkona, balkonskega stekla, itd., upoštevati tudi čistilna sredstva. Obračun se izvede po m2 tlorisne površine balkona, površino čiščenja pa določita skupaj predstavnik izvajalca in naročnika.</t>
  </si>
  <si>
    <t>Ureditev balkona:</t>
  </si>
  <si>
    <t>Ureditev kleti - drvarnice, garaže, ki obsega čiščenje prostora.</t>
  </si>
  <si>
    <t xml:space="preserve">Demontaža ter razrez stare (vodovodne, kanalizacijsko - odtočne, plinske, ogrevalne, itd.) instalacije, vse v področju položenih instalacij </t>
  </si>
  <si>
    <t xml:space="preserve">Izdelava utora do 2 x 2 cm za potrebe elektro in strojne napeljave v zidu, tlaku, stropu iz različnih materialov </t>
  </si>
  <si>
    <t>7b</t>
  </si>
  <si>
    <t xml:space="preserve">Izdelava utorov  dim. max. 8 x 8 cm za potrebe elektro in strojne napeljave v zidu, tlaku, stropu iz različnih materialov </t>
  </si>
  <si>
    <t>7a</t>
  </si>
  <si>
    <t>Izdelava prebojev do 10 x 10 cm za potrebe elektro in strojnih napeljav v zidu, tlaku ali stropu iz različnih materialov (omet, opeka, kamen, beton, siporex, gips - knauf, itd.)</t>
  </si>
  <si>
    <t xml:space="preserve">OSB ali druge plošče, lesene deske, lesene podkonstrukcije, nasutja - estrih (talno nasutje različne granulacije), vključno s termoizolacijo; vse skupaj deb. do 15 cm; </t>
  </si>
  <si>
    <t>betonskega nenosilnega tlaka ali terazo tlaka, komplet s podlago (estrihom), deb. do 15 cm in termoizolacijo</t>
  </si>
  <si>
    <t>stenskega in stropnega dotrajanega ometa do zdrave podlage; (ne velja za omet pod ploščicami - stene in tlak, že zajeto v prejšnjima točkama)</t>
  </si>
  <si>
    <t>talne keramike različnih dimenzij skupaj s podlago (estrihom) in veznim materialom, deb. do 10 cm</t>
  </si>
  <si>
    <t>stenske keramike različnih dimenzij, upoštevati tudi odstranitev dotrajanega ometa do zdrave podlage</t>
  </si>
  <si>
    <t>Odbijanje - rušenje  zidnih in tlakovnih površin, komplet z veznim materialom, iznos na začasno odlagališče ob gradbišču in kasneje odvoz na komunalno deponijo:</t>
  </si>
  <si>
    <t>V zasedenih stanovanjih za vse premike pohištva in opreme praviloma poskrbi najemnik v lastni režiji oziroma se izvedejo na njegove stroške, razen v  primerih posebej dogovorjenih z naročnikom, npr pri intervencijskih popravilih na instalacijah v zidu ali tlaku.</t>
  </si>
  <si>
    <t>štedilnik, pomivalni stroj, pralni stroj z odklopom in ponovnim priklopom</t>
  </si>
  <si>
    <t>upoštevati tudi razstavitev / sestavitev elementov, ki so postavljeni v "linijo"</t>
  </si>
  <si>
    <t>omare (garderobna, knjižna, sestav omaric)</t>
  </si>
  <si>
    <t xml:space="preserve">kuhinjski elementi - spodnji (pomivalno korito, elementi, itd.) </t>
  </si>
  <si>
    <t>Demontaža in odmik opreme ter ponovna montaža v prvotno stanje po zaključku del - delo se sme izvesti samo na izrecno zahtevo in odobritev naročnika (skrbnika pogodbe):</t>
  </si>
  <si>
    <t>Demontaža in odstranitev predelne stene debeline do 15 cm, kot npr.: gips - knauf (GK - suhomontažne), lesene montažne; vključno s konstrukcijo in toplotno izolacijo</t>
  </si>
  <si>
    <t>talnega nasutja različne granulacije deb. do 10 cm, upoštevati tudi odstranitev lesene podkonstrukcije, ter toplotne in hidro izolacijo, deb. do 5 cm</t>
  </si>
  <si>
    <t>lamelnega parketa, klasičnega parketa, laminatnega poda, ladijskega poda, toplega poda, pvc - vinas plošč, plute, itisona - tapisona, itd., vse različnih dolžin; vključno s kotnimi letvami ali PVC trakom</t>
  </si>
  <si>
    <t>Odstranjevanje talnih oblog, komplet z veznim materialom oz. podkonstrukcijo:</t>
  </si>
  <si>
    <t>Odstranjevanje zidnih ali stropnih oblog, kot npr.: mavčna, gips - knauf, lesena, PVC, steklena, tapete, toplotna izolacija, itd.; komplet z veznim materialom oz. podkonstrukcijo</t>
  </si>
  <si>
    <t>Pri cenah za vsa rušitvena dela upoštevati iznos materiala na gradbiščno deponijo ob gradbišču in kasneje odvoz na komunalno deponijo s plačilom vseh komunalnih pristojbin</t>
  </si>
  <si>
    <t>fVrednost</t>
  </si>
  <si>
    <t>faktor</t>
  </si>
  <si>
    <t>EUR/EM</t>
  </si>
  <si>
    <t>EM</t>
  </si>
  <si>
    <t>RUŠITVENA DELA</t>
  </si>
  <si>
    <t>GRADBENA DELA</t>
  </si>
  <si>
    <t>A.</t>
  </si>
  <si>
    <t>fVrednost C</t>
  </si>
  <si>
    <t>ELEKTROINSTALACIJSKA DELA</t>
  </si>
  <si>
    <t>III.</t>
  </si>
  <si>
    <t>CENTRALNA KURJAVA</t>
  </si>
  <si>
    <t>II.</t>
  </si>
  <si>
    <t>VODOVODNA INSTALACIJSKA DELA</t>
  </si>
  <si>
    <t>I.</t>
  </si>
  <si>
    <t>INSTALACIJSKA DELA</t>
  </si>
  <si>
    <t>C/</t>
  </si>
  <si>
    <t>fVrednost B</t>
  </si>
  <si>
    <t>B/</t>
  </si>
  <si>
    <t>fVrednost A</t>
  </si>
  <si>
    <t>A/</t>
  </si>
  <si>
    <t>fVrednost - SKUPAJ</t>
  </si>
  <si>
    <t>REKAPITULACIJA SKUPAJ</t>
  </si>
  <si>
    <t xml:space="preserve">R E K A P I T U L A C I J A </t>
  </si>
  <si>
    <t>        vendar ne krajši od 12 mesecev</t>
  </si>
  <si>
    <t>-       za vso ostalo vgrajeno opremo, ki ni posebej navedena veljajo garancijski roki proizvajalcev opreme</t>
  </si>
  <si>
    <t>Opomba:</t>
  </si>
  <si>
    <t>-       na IR panele s strani proizvajalca</t>
  </si>
  <si>
    <t>15 letno garancijo</t>
  </si>
  <si>
    <t>-       WC kotliček;</t>
  </si>
  <si>
    <t>-       na izolacijska stekla;</t>
  </si>
  <si>
    <t>-       na okovje za PVC stavbno pohištvo – okna, balkonska vrata;</t>
  </si>
  <si>
    <t>-       na PVC stavbno pohištvo – okna, vrata;</t>
  </si>
  <si>
    <t>-       na vhodna varnostna vrata;</t>
  </si>
  <si>
    <t>5 letno garancijo</t>
  </si>
  <si>
    <t>-       na vse radiatorske ventile, ne glede na dimenzijo in tip;</t>
  </si>
  <si>
    <t>-       na vgrajene radiatorje, ne glede na dimenzijo in tip;</t>
  </si>
  <si>
    <t>-       na tuš kad in kopalniško kad;</t>
  </si>
  <si>
    <t>-       na grelnik vode;</t>
  </si>
  <si>
    <t>-       na vse mešalne baterije, pipe;</t>
  </si>
  <si>
    <t>-       na notranje vratno krilo in podboj (kovinski, leseni);</t>
  </si>
  <si>
    <t>-       na police (notranje, zunanje) in senčila;</t>
  </si>
  <si>
    <t>4 letno garancijo</t>
  </si>
  <si>
    <t>-       na sobni termostat za regulacijo temperature ogrevanja in različno vrsto ogrevanja</t>
  </si>
  <si>
    <t>-       na stekleno nadgradnjo tuš kadi – vodila, tesnila, tečaji in kolesa vrat</t>
  </si>
  <si>
    <t>-       na vodovodni števec ne glede na način odčitavanja;</t>
  </si>
  <si>
    <t>-       na vse ventile, različnih tipov in dimenzij</t>
  </si>
  <si>
    <t>-       na umivalnik, WC školjko</t>
  </si>
  <si>
    <t>-       na svetila (plafonjere, kopalniške LED svetilke in LD sijalke)</t>
  </si>
  <si>
    <t>-       za kakovost izvedenih del po popisu del;</t>
  </si>
  <si>
    <t>3 letna garancija</t>
  </si>
  <si>
    <t>GARANCIJE</t>
  </si>
  <si>
    <t>za posamezno vrsto del;</t>
  </si>
  <si>
    <t xml:space="preserve">Izvajalec mora upoštevati pri izvedbi del vse predpisane tehnične standarde in normative, ki so predpisani </t>
  </si>
  <si>
    <t>gradbeni dnevnik;</t>
  </si>
  <si>
    <t>Za vse posege kjer bo naročnik to izrecno zahteval mora izvajalec voditi knjigo obračunskih izmer in</t>
  </si>
  <si>
    <t>Vsa odstopanja od predračunskih količin in vrednosti se mora takoj uskladiti na relaciji naročnik - izvajalec;</t>
  </si>
  <si>
    <t>Morebitno naročilo tretje osebe se ne bo upoštevalo in se za taka dela plačilo ne izvede (zavrne);</t>
  </si>
  <si>
    <t xml:space="preserve">Izvajalec del mora dela izvesti v skladu z dogovorom "naročnik - izvajalec" in predračunom. </t>
  </si>
  <si>
    <t>s strani naročnika (skrbnika pogodbe);</t>
  </si>
  <si>
    <t>Pred pričetkom del mora izvajalec del pridobiti naročilo (delovni nalog) za izvedbo del</t>
  </si>
  <si>
    <t>pogodbenega popisa del in nabavnih cen materiala;</t>
  </si>
  <si>
    <t xml:space="preserve">Po tehnični uskladitvi potrebnih del mora izvajalec del izdelati ponudbo - predračun na osnovi </t>
  </si>
  <si>
    <t>Naročnik in izvajalec del pred izvedbo del uskladita tehnično rešitev izvedbe del za vsako naročilo;</t>
  </si>
  <si>
    <t>Aktivnosti pred in za časa izvedbe del:</t>
  </si>
  <si>
    <t>nabave materiala.</t>
  </si>
  <si>
    <t>števec za vodo ipd) mora izvajalec hraniti garancijske liste proizvajalca in kopijo računa</t>
  </si>
  <si>
    <t>Za vgrajene materiale (stavbno pohištvo, kopalniška kad, steklena nadgradnja, grelnik vode, mešalna baterija, radiator)</t>
  </si>
  <si>
    <t>Ponudbeni popis del dejansko predstavlja cenik za izvajanje del;</t>
  </si>
  <si>
    <t>Dimenzije za vse novo vgrajene elemente je potrebno predhodno preveriti na gradbišču - delovišču;</t>
  </si>
  <si>
    <r>
      <t>Obračun del</t>
    </r>
    <r>
      <rPr>
        <sz val="10"/>
        <rFont val="Arial"/>
        <family val="2"/>
      </rPr>
      <t xml:space="preserve"> se vrši po dejansko izvedenih količinah; </t>
    </r>
    <r>
      <rPr>
        <sz val="10"/>
        <rFont val="Arial"/>
        <family val="2"/>
        <charset val="238"/>
      </rPr>
      <t>odpadek zaradi razreza materiala je upoštevan v ceni na enoto</t>
    </r>
  </si>
  <si>
    <t>Ostale določbe:</t>
  </si>
  <si>
    <t>upoštevati plačilo izvajalcu čistilnih del v objektu ter plačilo čistilnih sredstev - vse za čas izvedbe del;</t>
  </si>
  <si>
    <t xml:space="preserve">ki jih izvede pogodbeni izvajalec, podizvajalec ali po dogovoru čistilec v stanovanjskem objektu, pri čemer </t>
  </si>
  <si>
    <t xml:space="preserve">Vsa občasna in končna čiščenja stanovanja, prostorov skupnega pomena (stopnišča, dvigala, hodniki, itd.), </t>
  </si>
  <si>
    <t>odpadek zaradi razreza materiala (keramike, cevi, mavčnih plošč, toplotne izolacije in vseh ostalih materialov)</t>
  </si>
  <si>
    <t>izpiranje cevi, zapiranje s čepi, zaščita prostih električnih vodnikov ipd.</t>
  </si>
  <si>
    <t xml:space="preserve">Pri vseh instalacijskih posegih je potrebno upoštevati vsa morebitna dodatna dela kot so vrezovanje navojev, </t>
  </si>
  <si>
    <t>zagon, razen če ni drugače določeno pri posamezni postavki popisa del;</t>
  </si>
  <si>
    <t xml:space="preserve">tlačni preizkus, drobni in tesnilni material, nastavitve in meritve, pridobiti ateste in navodila za rokovanje in </t>
  </si>
  <si>
    <t>Pri instalacijskih delih poleg že navedenih stroškov tudi stroške zarisovanj, izmer, zaključnih del, transportov,</t>
  </si>
  <si>
    <t>za ves čas izvajanja del do dneva predaje naročniku;</t>
  </si>
  <si>
    <t xml:space="preserve">Zavarovanje gradbišča - delovišča pri zavarovalnici za primere požara, poplav, tatvin, vlomov in podobno </t>
  </si>
  <si>
    <t>Ves pritrdilni, vezni in montažni materiali ter podkonstrukcije, razen pri pozicijah, kjer je to posebej navedeno;</t>
  </si>
  <si>
    <t>Vsi predpisani tehnični standardi in normativi, ki so predpisani za posamezno vrsto del;</t>
  </si>
  <si>
    <t>Zaščita naprav skupnega pomena v objektih (dvigala, stopnišča, glavni energetski vodi, itd.);</t>
  </si>
  <si>
    <t>Zaščita obstoječih elementov, opreme, prostorov, itd. v stanovanjih in okolici objektov;</t>
  </si>
  <si>
    <t>izvedbe del in deponije gradbenega in izkopanega materiala, prevozov, gradbenih barak in drugih del;</t>
  </si>
  <si>
    <t xml:space="preserve">material, ter vzpostaviti v prvotno stanje vse površine in naprave, ki so bile poškodovane - uničene zaradi </t>
  </si>
  <si>
    <t xml:space="preserve">Vsa finalna čiščenja med in po končanih delih, pospravitev gradbišča - delovišča, odpeljati ves nepotrebni </t>
  </si>
  <si>
    <t>Iznos in odvoz odpadnega materiala na stalno deponijo s plačilom vseh komunalnih pristojbin;</t>
  </si>
  <si>
    <t>Pridobitev atestne dokumentacije za vgrajeni material;</t>
  </si>
  <si>
    <t>Dokumentacija za servisiranje naprav in garancijski listi; navodila za rokovanje in zagon;</t>
  </si>
  <si>
    <t>Izdelava fotodokumentacije izvajanja del in predaja CD (če jih bo naročnik zahteval);</t>
  </si>
  <si>
    <t>Izdelava potrebne merilne dokumentacije, razen če ni drugače določeno;</t>
  </si>
  <si>
    <t>Ogled in priprava predračuna</t>
  </si>
  <si>
    <t>Prevozni stroški;</t>
  </si>
  <si>
    <t>varnostnih ograj in podobno;</t>
  </si>
  <si>
    <t xml:space="preserve">Vsi notranji horizontalni in vertikalni transporti, izdelava premičnih odrov, delovnih odrov, fasadnih odrov, </t>
  </si>
  <si>
    <t>Izdelava delavniških načrtov (če jih bo naročnik zahteval);</t>
  </si>
  <si>
    <t>Pomožna dela in stroški koordinacije del na gradbišču;</t>
  </si>
  <si>
    <t>Organizacijo gradbišča - delovišča;</t>
  </si>
  <si>
    <t>V enotnih cenah morajo biti zajeti tudi vsi naslednji stroški, kot sledi:</t>
  </si>
  <si>
    <t>Vsi materiali in izdelki morajo biti izdelani na področju EU.</t>
  </si>
  <si>
    <t>se izbere za vsako posamezno stanovanje posebej.</t>
  </si>
  <si>
    <t>za vgradnjo, s tehničnimi specifikacijami zahtevanimi v tem popisu del, barva in vzorec</t>
  </si>
  <si>
    <t>Naročnik in izbrani izvajalec del bosta do veljavnosti pogodbe, uskladila materiale in izdelke</t>
  </si>
  <si>
    <t>Ponudnik mora izkazati, da je posamezni material/izdelek enakovreden zahtevanemu</t>
  </si>
  <si>
    <t>Ponudbene cene, ki jih zahtevamo v popisu del se določajo na enoto vrednosti 1;</t>
  </si>
  <si>
    <t>Dopisovanje drugih podatkov in sprememb vsebine popisa in količin ni dovoljeno.</t>
  </si>
  <si>
    <t>Vrednosti cen vpisati samo k zahtevanim opisom in količinam.</t>
  </si>
  <si>
    <t>(zapisano) za vsako postavko (upoštevati tudi OPOMBO pri posameznih postavkah popisa del).</t>
  </si>
  <si>
    <t xml:space="preserve">Ponudnik mora nuditi in podati enotne cene za vse pozicije iz popisov del in to tako, kot je določeno </t>
  </si>
  <si>
    <t xml:space="preserve"> ali pa samostojno, odvisno od konkretne potrebe po izvedbi dela.</t>
  </si>
  <si>
    <t>Dela, navedena v posamezni postavki, se lahko izvajajo v sklopu ostalih del pri obnovi,</t>
  </si>
  <si>
    <t>Popisi so nestandardni, zato naj ponudnik dobro prebere vse postavke popisa del.</t>
  </si>
  <si>
    <t>za stanovanja na širšem območju Republike Slovenije.</t>
  </si>
  <si>
    <t>V dogovoru z izvajalcem, se lahko do 5% vrednosti JN, izvedejo vzdrževalna dela</t>
  </si>
  <si>
    <t>sklopa spremeni glede na obseg stanovanj s katerimi upravlja MO</t>
  </si>
  <si>
    <t>V času izvajanja pogodbe se lahko število stanovanj in lokacij znotraj posameznega</t>
  </si>
  <si>
    <t>in odprave posledic zamakanja v sosednjih stanovanjih</t>
  </si>
  <si>
    <t>stanovanj:</t>
  </si>
  <si>
    <t>Lokacija stanovanj, (število):</t>
  </si>
  <si>
    <t>GOI  VZDRŽEVANJE  STANOVANJ  IN  VGRAJENE  INFRASTRUKTURE</t>
  </si>
  <si>
    <t xml:space="preserve">Vrsta del: </t>
  </si>
  <si>
    <t xml:space="preserve"> </t>
  </si>
  <si>
    <t>Ponudnik:</t>
  </si>
  <si>
    <t>Upoštevajte ceno vinilne talne obloge do 25 EUR/m2 brez DDV</t>
  </si>
  <si>
    <t>Upoštevajte ceno vinilne talne obloge do 35 EUR/m2 brez DDV</t>
  </si>
  <si>
    <r>
      <t xml:space="preserve">Izvedba kitanja okoli </t>
    </r>
    <r>
      <rPr>
        <u/>
        <sz val="10"/>
        <rFont val="Arial"/>
        <family val="2"/>
      </rPr>
      <t>obstoječih</t>
    </r>
    <r>
      <rPr>
        <sz val="10"/>
        <rFont val="Arial"/>
        <family val="2"/>
      </rPr>
      <t xml:space="preserve"> obrob</t>
    </r>
  </si>
  <si>
    <t>okoli steklenih površin, sanitarne keramike, tuš kabin in kadi s predhodnim čiščenjem in odstranjevanjem starega kita in razmaščevanjem  - (kitanje na novo vgrajenih elementov in materialov je že vključeno v ceni na enoto dobave in montaže): silikonski brezkislinski (nevtralni) kit, brezbarvni ali barvni v skladu z namenom (npr. s fungicidom)</t>
  </si>
  <si>
    <t>Sklop D - GORENJSKA, LJUBLJANA OKOLICA</t>
  </si>
  <si>
    <t>Bled (6), Jesenice (1), Kranj (33), Radovljica (13), Škofja Loka (9), Vrhnika (64), Logatec (7)</t>
  </si>
  <si>
    <t>atrij, balkon - lesene deske, deb. 2,5 cm; (obračuna se površina položenih desk)</t>
  </si>
  <si>
    <t>leseni opaž - lesene deske, deb. 2,5 cm; (obračuna se površina položenih desk)</t>
  </si>
  <si>
    <t>Upoštevajte ceno keramike do 25 EUR/m2 brez DDV; I kvaliteta, kot npr. ploščice Gorenje ali enakovredno izdelano na področju EU</t>
  </si>
  <si>
    <t>Upoštevajte ceno keramike do 25 EUR/m2 brez DDV; I kvaliteta, kot npr. ploščice Gorenje ali enakovredno izdelano na področju EU, odpornost PEI 4, zdrsnost R10</t>
  </si>
  <si>
    <t>upoštevajte ceno keramike do 25 EUR/m2 brez DDV; I kvaliteta, kot npr. ploščice Gorenje ali enakovredno izdelano na področju EU, odpornost min PEI 4, zdrsnost R10</t>
  </si>
  <si>
    <t>Okna in balkonska vrata AJM d.o.o. ali enakovredno</t>
  </si>
  <si>
    <t>Upoštevajte ceno nabave do 40 EUR/kos brez DDV</t>
  </si>
  <si>
    <t>Upoštevajte ceno nabave do 30 EUR/kos brez DDV</t>
  </si>
  <si>
    <t>Upoštevajte ceno nabave do 70 EUR/kos brez DDV</t>
  </si>
  <si>
    <t>odtočne gibljive PVC cevi za WC školjko - stenski izliv, fi 110, L = 1,0 m, s tesnilom, objemkami in rozeto</t>
  </si>
  <si>
    <t>upoštevati vse rozete, konzole zidne ali talne, pritrdilni material; radiatorji bele barve</t>
  </si>
  <si>
    <t>radiator višine 30 do 40 cm z vgrajenim ventilom KLASIK ali varianta KLASIK-R- kot npr.: Korado RADIK KLASIK ali enakovredno;</t>
  </si>
  <si>
    <t>dimenzija L = 40 do 50 cm</t>
  </si>
  <si>
    <t>dimenzija L = 60 do 80 cm</t>
  </si>
  <si>
    <t>dimenzija L = 90 do 120 cm</t>
  </si>
  <si>
    <t>dimenzija L = 140 do 160 cm</t>
  </si>
  <si>
    <t>radiator višine 50 do 60 cm z vgrajenim ventilom KLASIK ali varianta KLASIK-R- kot npr.: Korado RADIK KLASIK ali enakovredno;</t>
  </si>
  <si>
    <t>radiator višine 90 cm z vgrajenim ventilom KLASIK ali varianta KLASIK-R- kot npr.: Korado RADIK KLASIK ali enakovredno;</t>
  </si>
  <si>
    <t>dodatek na posamezni radiator za vgrajeni ventil VK (VKL) priklop na desni ali levi strani kot npr.: Korado RADIK VK ali enakovredno;</t>
  </si>
  <si>
    <t>dodatek na posamezni radiator za vgrajeni ventil K6 priklop na desni ali levi strani kot npr.: Korado RADIK VK ali enakovredno;</t>
  </si>
  <si>
    <t>2.6</t>
  </si>
  <si>
    <t>vertikalni radiator širine 50 do 60 cmtip 20K Vogel &amp; Noot ali enakovredno;
dolžina H = 180 do 200 cm</t>
  </si>
  <si>
    <t>2.7</t>
  </si>
  <si>
    <t>2.8</t>
  </si>
  <si>
    <r>
      <t xml:space="preserve">Demontaža obstoječega starega radiatorja z vsemi priključki in podporami - konzolami; dobava in montaža  novega Fe pločevinastega radiatorja  TIP 22 kot npr.: Korado RADIK KLASIK, Varis, Vogel &amp; Noot ali enakovredno; </t>
    </r>
    <r>
      <rPr>
        <b/>
        <u/>
        <sz val="10"/>
        <rFont val="Arial"/>
        <family val="2"/>
        <charset val="238"/>
      </rPr>
      <t>vključno z eventualno predelavo za priključitev</t>
    </r>
    <r>
      <rPr>
        <u/>
        <sz val="10"/>
        <rFont val="Arial"/>
        <family val="2"/>
        <charset val="238"/>
      </rPr>
      <t xml:space="preserve"> radiatorskih cevi</t>
    </r>
    <r>
      <rPr>
        <sz val="10"/>
        <rFont val="Arial"/>
        <family val="2"/>
        <charset val="238"/>
      </rPr>
      <t xml:space="preserve"> v skupni dolžini do 0,5m; </t>
    </r>
  </si>
  <si>
    <t xml:space="preserve">NYM-J  4 x 1,5 mm2 </t>
  </si>
  <si>
    <t>NYM-J  5 x 2,5 mm2</t>
  </si>
  <si>
    <t>NYY-J 5 x 6 mm2</t>
  </si>
  <si>
    <t>H07V-K 1,5 mm2</t>
  </si>
  <si>
    <t>H07V-K 2,5 mm2</t>
  </si>
  <si>
    <t>Sklop B - ŠTAJERSKA, POMURJE, KOROŠKA</t>
  </si>
  <si>
    <t>garaž: Maribor (10)</t>
  </si>
  <si>
    <r>
      <t>Maribor (</t>
    </r>
    <r>
      <rPr>
        <sz val="10"/>
        <color rgb="FF7030A0"/>
        <rFont val="Arial"/>
        <family val="2"/>
      </rPr>
      <t>98</t>
    </r>
    <r>
      <rPr>
        <sz val="10"/>
        <rFont val="Arial"/>
        <family val="2"/>
      </rPr>
      <t>), Ptuj (8), Slovenska Bistrica (</t>
    </r>
    <r>
      <rPr>
        <sz val="10"/>
        <color rgb="FF7030A0"/>
        <rFont val="Arial"/>
        <family val="2"/>
      </rPr>
      <t>12</t>
    </r>
    <r>
      <rPr>
        <sz val="10"/>
        <rFont val="Arial"/>
        <family val="2"/>
      </rPr>
      <t>), Murska Sobota (</t>
    </r>
    <r>
      <rPr>
        <sz val="10"/>
        <color rgb="FF7030A0"/>
        <rFont val="Arial"/>
        <family val="2"/>
      </rPr>
      <t>3</t>
    </r>
    <r>
      <rPr>
        <sz val="10"/>
        <rFont val="Arial"/>
        <family val="2"/>
      </rPr>
      <t>), Prosenjakovci (1), Celje (</t>
    </r>
    <r>
      <rPr>
        <sz val="10"/>
        <color rgb="FF7030A0"/>
        <rFont val="Arial"/>
        <family val="2"/>
      </rPr>
      <t>38</t>
    </r>
    <r>
      <rPr>
        <sz val="10"/>
        <rFont val="Arial"/>
        <family val="2"/>
      </rPr>
      <t>), Rimska Toplice (5), Dravograd (1), Radlje ob Dravi (1)</t>
    </r>
  </si>
  <si>
    <t>Sklop B in D (stanovanja MO)</t>
  </si>
  <si>
    <t>posebno naročilo v primeru pred vselitvijo novega najemnika, upoštevati tudi čistilna sredstva. Obseg del zajema čiščenje stavbega pohištva (celotnih oken in vrat, steklo in profili). Obračun se izvede v m2 po notranji svetli odprtini, obseg - čiščenja pa določita skupaj predstavnik izvajalca in naročnika.</t>
  </si>
  <si>
    <t>dekorativna talna vinilna obloga, kot npr. WINFLWX PRO ali enakovredno; min. deb. obloge 2,5 mm, min. deb. Vrhnjega sloja 0,4 mm; polaganje v lepilo; barva po izboru naročnika (imitacija kamna/lesa svetli hrast, bukev, javor, …);</t>
  </si>
  <si>
    <t>dekorativna talna vinilna obloga "KLIK", kot npr. WINFLWX RIGID ali enakovredno; min. deb. obloge 5 mm, min. deb. vrhnjega obrabnega sloja min. 0,5 mm; polaganje na klik; barva po izboru naročnika  (imitacija kamna/lesa svetli hrast, bukev, javor, …);</t>
  </si>
  <si>
    <t>Demontaža, dobava in montaža obstenskih zaključnih  natičnih MDF letev v vzorcu in barvi vinilne talne obloge prostora, vključno s kitanjem stikov letev s steno z elastičnim akrilnim kitom , barva po izboru naročnika; min. deb. zaključne letve 3 mm</t>
  </si>
  <si>
    <t>okoli površin oken in vrat (stikov s steno), stikov obrobnih letev in stene ipd. s predhodnim čiščenjem in odstranjevanjem starega kita: akrilni kit v barvi v skladu z namenom</t>
  </si>
  <si>
    <t>notranja vrata s podboji (kovinski ali leseni); z nadsvetlobo ali brez nadsvetlobe in vratno krilo; dim. š x v = do 100 x 240 cm</t>
  </si>
  <si>
    <t>notranja vrata - samo vratno krilo; dim. š x v = do 100 x 210 cm</t>
  </si>
  <si>
    <t xml:space="preserve">leseni masivni podboj, zaokroženi robovi, kateri mora s svojo konstrukcijo in tehnično rešitvijo zagotavljati nosilnost vratnega krila (ocenjujemo, da ima vratno krilo vsaj 50 kg). Podboj mora biti take konstrukcije, da so majhne možnosti deformacije podboja pri grobi uporabi zapiranja in osnovnega delovanja vrat. Podboj mora zagotavljati vgradnjo z objemom stene (zidu). Vključno s kitanjem stika podboj-zid in podboj-tla z akrilnim kitom. Barva podboja v enaki barvi kot vratno krilo ali kombinacija barv iz predpisanih barv za vratno krilo. </t>
  </si>
  <si>
    <t>dobava in montaža novega okna, skupaj okvir + krilo, vgrajeno okovje, nasadila, okno se odpira levo ali desno (glede na dogovor) + ventus odpiranje; barva bela + bela, montažni material, montaža (vstavitev pritrditev z vijaki zapolnitev s PU peno), s silikoniziranjem, akriljiranje raznih stikov z akrilno tesnilno maso - max. špranja do 5mm (enostransko), obojestransko letvanje, kot sledi:</t>
  </si>
  <si>
    <t>dobava in montaža novega okna, skupaj okvir + oba krila, vgrajeno okovje, nasadila, eno krilo okna se odpira levo, drugo desno, eno od kril se odpira ventus; barva bela + bela, montažni material, montaža (vstavitev pritrditev z vijaki zapolnitev s PU peno), s silikoniziranjem, akriljiranje raznih stikov z akrilno tesnilno maso - max. špranja do 5mm (enostransko), obojestransko letvanje, kot sledi:</t>
  </si>
  <si>
    <t>dobava in montaža novega okna - fiksna zasteklitev, skupaj okvir z steklom, barva bela + bela, montažni material, montaža (vstavitev pritrditev z vijaki zapolnitev s PU peno), s silikoniziranjem, akriljiranje raznih stikov z akrilno tesnilno maso - max. špranja do 5mm (enostransko), obojestransko letvanje, itd.</t>
  </si>
  <si>
    <t>dobava in montaža novih vrat, skupaj okvir + krilo, vgrajeno okovje, nasadila, krilo se odpira levo ali desno (glede na dogovor) + ventus odpiranje; barva bela + bela, montažni material, montaža (vstavitev pritrditev z vijaki zapolnitev s PU peno), s silikoniziranjem, akriljiranje raznih stikov z akrilno tesnilno maso - max. špranja do 5mm (enostransko), obojestransko letvanje, itd.</t>
  </si>
  <si>
    <t>dobava in montaža novih vrat, skupaj okvir + oba krila, vgrajeno okovje, nasadila, eno krilo vrat se odpira levo, drugo desno, eno od kril se odpira ventus; barva bela + bela, montažni material, montaža (vstavitev pritrditev z vijaki zapolnitev s PU peno), s silikoniziranjem, akriljiranje raznih stikov z akrilno tesnilno maso - max. špranja do 5mm (enostransko), obojestransko letvanje, itd.</t>
  </si>
  <si>
    <t xml:space="preserve">Demontaža obstoječe tuš ali kopalne kadi z vsemi priključki, dobava in monataža nove tuš kadi s priključkom na odtok vključno s podzidavo, z vsemi priključki: kpl sifon (povezava kad - odtok), rozeto v kadi, tesnila, silikonski brezkislinski fungicidni kit (brezbarvni ali barvni) - zatesnitev, itd. </t>
  </si>
  <si>
    <t>Odpiranje steklenih vrat kabine je lahko enostransko ali obojestransko, navzven ali drsno. Drsna izvedba odpiranja vrat mora omogočati enostavno snemanje vrat za čiščenje kabine. Steklena nadgradnja iz kaljenega prozornega stekla min. debeline 6 mm, profili kabine aluminijasti  z visokopolirano srebrno galvansko prevleko. Kabina naj ima prozorna tesnila z vgrajenim magnetnim profilom. steklena nadgradnja se vgradi po navodilu proizvajalca glede na tip tuš kabine, upoštevati ves montažni material in brezkislinski silikonski fungicidni kit. Vgradnja po navodilu proizvajalca; vse prilagojeno za tuš kadi:</t>
  </si>
  <si>
    <r>
      <t xml:space="preserve">Vratno krilo, zaobljen rob - polno, sestavljeno iz masivnega lesenega (npr. smreka) okvirja, dodatno ojačano za nasadila in ključavnico, v sredini je </t>
    </r>
    <r>
      <rPr>
        <u/>
        <sz val="10"/>
        <rFont val="Arial"/>
        <family val="2"/>
        <charset val="238"/>
      </rPr>
      <t>perforirana iverna plošča (iverokal)</t>
    </r>
    <r>
      <rPr>
        <sz val="10"/>
        <rFont val="Arial"/>
        <family val="2"/>
      </rPr>
      <t xml:space="preserve">. Obložne plošče iverne 3,2 mm, </t>
    </r>
    <r>
      <rPr>
        <sz val="10"/>
        <rFont val="Arial"/>
        <family val="2"/>
        <charset val="238"/>
      </rPr>
      <t xml:space="preserve">po površini CPL kot naprimer </t>
    </r>
    <r>
      <rPr>
        <b/>
        <sz val="10"/>
        <rFont val="Arial"/>
        <family val="2"/>
        <charset val="238"/>
      </rPr>
      <t>CPL VISIO LINE - L3 hrast beljen, LIP Bled</t>
    </r>
    <r>
      <rPr>
        <sz val="10"/>
        <rFont val="Arial"/>
        <family val="2"/>
        <charset val="238"/>
      </rPr>
      <t xml:space="preserve"> ali enakovredno,</t>
    </r>
    <r>
      <rPr>
        <sz val="10"/>
        <rFont val="Arial"/>
        <family val="2"/>
      </rPr>
      <t xml:space="preserve"> robovi brazdani, oblečeni s trakom ABS. Krilo je površinsko obdelan</t>
    </r>
    <r>
      <rPr>
        <sz val="10"/>
        <rFont val="Arial"/>
        <family val="2"/>
        <charset val="238"/>
      </rPr>
      <t>o, z  nasadili, na</t>
    </r>
    <r>
      <rPr>
        <sz val="10"/>
        <rFont val="Arial"/>
        <family val="2"/>
      </rPr>
      <t>vadno ključavnico, kljuko, ščitniki, dimenzija krila:</t>
    </r>
  </si>
  <si>
    <t>PRILOGA: Popis del št. 10012024</t>
  </si>
  <si>
    <t>k računu se priloži zapisnik proizvajalca o izvršeni montaži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</si>
</sst>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S_I_T_-;\-* #,##0.00\ _S_I_T_-;_-* &quot;-&quot;??\ _S_I_T_-;_-@_-"/>
    <numFmt numFmtId="165" formatCode="_-* #,##0.00\ _€_-;\-* #,##0.00\ _€_-;_-* &quot;-&quot;??\ _€_-;_-@_-"/>
  </numFmts>
  <fonts count="32" x14ac:knownFonts="1">
    <font>
      <sz val="11"/>
      <color theme="1"/>
      <name val="Calibri"/>
      <family val="2"/>
      <charset val="238"/>
      <scheme val="minor"/>
    </font>
    <font>
      <sz val="11"/>
      <color theme="1"/>
      <name val="Calibri"/>
      <family val="2"/>
      <charset val="238"/>
      <scheme val="minor"/>
    </font>
    <font>
      <sz val="10"/>
      <name val="Arial"/>
      <family val="2"/>
    </font>
    <font>
      <sz val="10"/>
      <name val="Arial"/>
      <family val="2"/>
      <charset val="238"/>
    </font>
    <font>
      <sz val="10"/>
      <color theme="3"/>
      <name val="Arial"/>
      <family val="2"/>
    </font>
    <font>
      <b/>
      <sz val="10"/>
      <name val="Arial"/>
      <family val="2"/>
    </font>
    <font>
      <b/>
      <sz val="10"/>
      <name val="Arial"/>
      <family val="2"/>
      <charset val="238"/>
    </font>
    <font>
      <sz val="10"/>
      <color indexed="8"/>
      <name val="Arial"/>
      <family val="2"/>
      <charset val="238"/>
    </font>
    <font>
      <u/>
      <sz val="10"/>
      <name val="Arial"/>
      <family val="2"/>
      <charset val="238"/>
    </font>
    <font>
      <sz val="10"/>
      <color rgb="FFFF0000"/>
      <name val="Arial"/>
      <family val="2"/>
    </font>
    <font>
      <vertAlign val="superscript"/>
      <sz val="10"/>
      <name val="Arial"/>
      <family val="2"/>
    </font>
    <font>
      <sz val="8"/>
      <name val="Arial CE"/>
      <charset val="238"/>
    </font>
    <font>
      <vertAlign val="superscript"/>
      <sz val="10"/>
      <name val="Arial"/>
      <family val="2"/>
      <charset val="238"/>
    </font>
    <font>
      <u/>
      <sz val="10"/>
      <name val="Arial"/>
      <family val="2"/>
    </font>
    <font>
      <b/>
      <u/>
      <sz val="10"/>
      <name val="Arial"/>
      <family val="2"/>
      <charset val="238"/>
    </font>
    <font>
      <sz val="11"/>
      <name val="Calibri"/>
      <family val="2"/>
      <charset val="238"/>
      <scheme val="minor"/>
    </font>
    <font>
      <sz val="10"/>
      <color rgb="FFFF0000"/>
      <name val="Arial"/>
      <family val="2"/>
      <charset val="238"/>
    </font>
    <font>
      <i/>
      <sz val="10"/>
      <name val="Arial"/>
      <family val="2"/>
    </font>
    <font>
      <i/>
      <sz val="10"/>
      <name val="Arial"/>
      <family val="2"/>
      <charset val="238"/>
    </font>
    <font>
      <sz val="8"/>
      <name val="Arial"/>
      <family val="2"/>
      <charset val="238"/>
    </font>
    <font>
      <sz val="10"/>
      <name val="Arial CE"/>
      <charset val="238"/>
    </font>
    <font>
      <strike/>
      <sz val="10"/>
      <name val="Arial"/>
      <family val="2"/>
    </font>
    <font>
      <b/>
      <sz val="16"/>
      <name val="Arial"/>
      <family val="2"/>
      <charset val="238"/>
    </font>
    <font>
      <sz val="10"/>
      <color theme="4"/>
      <name val="Arial"/>
      <family val="2"/>
    </font>
    <font>
      <sz val="10"/>
      <color rgb="FF7030A0"/>
      <name val="Arial"/>
      <family val="2"/>
    </font>
    <font>
      <sz val="10"/>
      <color rgb="FF0070C0"/>
      <name val="Arial"/>
      <family val="2"/>
    </font>
    <font>
      <sz val="8"/>
      <color rgb="FF0070C0"/>
      <name val="Arial"/>
      <family val="2"/>
      <charset val="238"/>
    </font>
    <font>
      <sz val="10"/>
      <color rgb="FF0070C0"/>
      <name val="Arial"/>
      <family val="2"/>
      <charset val="238"/>
    </font>
    <font>
      <u/>
      <sz val="10"/>
      <color rgb="FF0070C0"/>
      <name val="Arial"/>
      <family val="2"/>
      <charset val="238"/>
    </font>
    <font>
      <b/>
      <sz val="10"/>
      <color rgb="FF0070C0"/>
      <name val="Arial"/>
      <family val="2"/>
    </font>
    <font>
      <b/>
      <sz val="10"/>
      <color rgb="FF0070C0"/>
      <name val="Arial"/>
      <family val="2"/>
      <charset val="238"/>
    </font>
    <font>
      <sz val="11"/>
      <color rgb="FF0070C0"/>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8">
    <xf numFmtId="0" fontId="0" fillId="0" borderId="0"/>
    <xf numFmtId="165" fontId="1" fillId="0" borderId="0" applyFont="0" applyFill="0" applyBorder="0" applyAlignment="0" applyProtection="0"/>
    <xf numFmtId="0" fontId="7" fillId="0" borderId="0"/>
    <xf numFmtId="0" fontId="7" fillId="0" borderId="0"/>
    <xf numFmtId="0" fontId="7" fillId="0" borderId="0"/>
    <xf numFmtId="0" fontId="11" fillId="0" borderId="0"/>
    <xf numFmtId="164" fontId="11" fillId="0" borderId="0" applyFont="0" applyFill="0" applyBorder="0" applyAlignment="0" applyProtection="0"/>
    <xf numFmtId="0" fontId="11" fillId="0" borderId="0"/>
  </cellStyleXfs>
  <cellXfs count="228">
    <xf numFmtId="0" fontId="0" fillId="0" borderId="0" xfId="0"/>
    <xf numFmtId="4" fontId="2" fillId="0" borderId="0" xfId="0" applyNumberFormat="1" applyFont="1" applyAlignment="1">
      <alignment horizontal="right"/>
    </xf>
    <xf numFmtId="1" fontId="3" fillId="0" borderId="0" xfId="0" applyNumberFormat="1" applyFont="1" applyAlignment="1">
      <alignment horizontal="center"/>
    </xf>
    <xf numFmtId="4" fontId="4" fillId="0" borderId="0" xfId="0" applyNumberFormat="1" applyFont="1" applyAlignment="1" applyProtection="1">
      <alignment horizontal="right"/>
      <protection locked="0"/>
    </xf>
    <xf numFmtId="0" fontId="2" fillId="0" borderId="0" xfId="0" applyFont="1" applyAlignment="1">
      <alignment horizontal="center"/>
    </xf>
    <xf numFmtId="0" fontId="3" fillId="0" borderId="0" xfId="0" applyFont="1" applyAlignment="1">
      <alignment horizontal="left" vertical="top" wrapText="1"/>
    </xf>
    <xf numFmtId="0" fontId="2" fillId="0" borderId="0" xfId="0" applyFont="1" applyAlignment="1">
      <alignment horizontal="center" vertical="top"/>
    </xf>
    <xf numFmtId="0" fontId="3" fillId="0" borderId="0" xfId="0" applyFont="1" applyAlignment="1">
      <alignment horizontal="center" vertical="top"/>
    </xf>
    <xf numFmtId="49" fontId="3" fillId="0" borderId="0" xfId="0" applyNumberFormat="1" applyFont="1" applyAlignment="1">
      <alignment horizontal="center" vertical="top"/>
    </xf>
    <xf numFmtId="4" fontId="5" fillId="0" borderId="0" xfId="0" applyNumberFormat="1" applyFont="1" applyAlignment="1">
      <alignment horizontal="right"/>
    </xf>
    <xf numFmtId="0" fontId="5" fillId="0" borderId="0" xfId="0" applyFont="1" applyAlignment="1">
      <alignment horizontal="center"/>
    </xf>
    <xf numFmtId="4" fontId="6" fillId="0" borderId="0" xfId="0" applyNumberFormat="1" applyFont="1" applyAlignment="1">
      <alignment horizontal="left" vertical="top"/>
    </xf>
    <xf numFmtId="0" fontId="5" fillId="0" borderId="0" xfId="0" applyFont="1" applyAlignment="1">
      <alignment horizontal="center" vertical="top"/>
    </xf>
    <xf numFmtId="0" fontId="6" fillId="0" borderId="0" xfId="0" applyFont="1" applyAlignment="1">
      <alignment horizontal="center" vertical="top"/>
    </xf>
    <xf numFmtId="49" fontId="6" fillId="0" borderId="0" xfId="0" applyNumberFormat="1" applyFont="1" applyAlignment="1">
      <alignment horizontal="center" vertical="top"/>
    </xf>
    <xf numFmtId="4" fontId="2" fillId="0" borderId="1" xfId="0" applyNumberFormat="1" applyFont="1" applyBorder="1" applyAlignment="1">
      <alignment horizontal="right"/>
    </xf>
    <xf numFmtId="1" fontId="3" fillId="0" borderId="1" xfId="0" applyNumberFormat="1" applyFont="1" applyBorder="1" applyAlignment="1">
      <alignment horizontal="center"/>
    </xf>
    <xf numFmtId="0" fontId="2" fillId="0" borderId="1" xfId="0" applyFont="1" applyBorder="1" applyAlignment="1">
      <alignment horizontal="center"/>
    </xf>
    <xf numFmtId="0" fontId="3" fillId="0" borderId="1" xfId="0" applyFont="1" applyBorder="1" applyAlignment="1">
      <alignment horizontal="left" vertical="top" wrapText="1"/>
    </xf>
    <xf numFmtId="0" fontId="2" fillId="0" borderId="1" xfId="0" applyFont="1" applyBorder="1" applyAlignment="1">
      <alignment horizontal="center" vertical="top"/>
    </xf>
    <xf numFmtId="0" fontId="3" fillId="0" borderId="1" xfId="0" applyFont="1" applyBorder="1" applyAlignment="1">
      <alignment horizontal="center" vertical="top"/>
    </xf>
    <xf numFmtId="49" fontId="3" fillId="0" borderId="1" xfId="0" applyNumberFormat="1" applyFont="1" applyBorder="1" applyAlignment="1">
      <alignment horizontal="center" vertical="top"/>
    </xf>
    <xf numFmtId="0" fontId="2" fillId="0" borderId="0" xfId="0" applyFont="1" applyAlignment="1">
      <alignment horizontal="center" wrapText="1"/>
    </xf>
    <xf numFmtId="0" fontId="3" fillId="0" borderId="0" xfId="0" applyFont="1" applyAlignment="1">
      <alignment vertical="top" wrapText="1"/>
    </xf>
    <xf numFmtId="0" fontId="2" fillId="0" borderId="0" xfId="2" applyFont="1" applyAlignment="1">
      <alignment horizontal="center" vertical="top"/>
    </xf>
    <xf numFmtId="0" fontId="3" fillId="0" borderId="0" xfId="2" applyFont="1" applyAlignment="1">
      <alignment horizontal="center" vertical="top"/>
    </xf>
    <xf numFmtId="0" fontId="8" fillId="0" borderId="0" xfId="0" applyFont="1" applyAlignment="1">
      <alignment vertical="top" wrapText="1"/>
    </xf>
    <xf numFmtId="1" fontId="3" fillId="2" borderId="0" xfId="0" applyNumberFormat="1" applyFont="1" applyFill="1" applyAlignment="1">
      <alignment horizontal="center"/>
    </xf>
    <xf numFmtId="0" fontId="3" fillId="0" borderId="0" xfId="3" applyFont="1" applyAlignment="1">
      <alignment vertical="top" wrapText="1"/>
    </xf>
    <xf numFmtId="0" fontId="3" fillId="0" borderId="0" xfId="4" applyFont="1" applyAlignment="1">
      <alignment vertical="top" wrapText="1"/>
    </xf>
    <xf numFmtId="1" fontId="9" fillId="0" borderId="0" xfId="0" applyNumberFormat="1" applyFont="1" applyAlignment="1">
      <alignment horizontal="center" vertical="top"/>
    </xf>
    <xf numFmtId="0" fontId="2" fillId="0" borderId="0" xfId="5" applyFont="1" applyAlignment="1">
      <alignment vertical="top"/>
    </xf>
    <xf numFmtId="1" fontId="2" fillId="0" borderId="0" xfId="5" applyNumberFormat="1" applyFont="1" applyAlignment="1">
      <alignment horizontal="center"/>
    </xf>
    <xf numFmtId="0" fontId="2" fillId="0" borderId="0" xfId="5" applyFont="1" applyAlignment="1">
      <alignment horizontal="center"/>
    </xf>
    <xf numFmtId="0" fontId="3" fillId="0" borderId="0" xfId="5" applyFont="1" applyAlignment="1">
      <alignment vertical="top" wrapText="1"/>
    </xf>
    <xf numFmtId="1" fontId="3" fillId="0" borderId="0" xfId="5" applyNumberFormat="1" applyFont="1" applyAlignment="1">
      <alignment horizontal="center" vertical="top"/>
    </xf>
    <xf numFmtId="1" fontId="3" fillId="0" borderId="0" xfId="0" applyNumberFormat="1" applyFont="1"/>
    <xf numFmtId="0" fontId="2" fillId="0" borderId="0" xfId="0" applyFont="1"/>
    <xf numFmtId="0" fontId="3" fillId="0" borderId="0" xfId="0" applyFont="1" applyAlignment="1">
      <alignment vertical="top"/>
    </xf>
    <xf numFmtId="0" fontId="2" fillId="0" borderId="0" xfId="0" applyFont="1" applyAlignment="1">
      <alignment horizontal="right" vertical="top"/>
    </xf>
    <xf numFmtId="1" fontId="3" fillId="0" borderId="0" xfId="0" applyNumberFormat="1" applyFont="1" applyAlignment="1">
      <alignment vertical="top"/>
    </xf>
    <xf numFmtId="0" fontId="2" fillId="0" borderId="0" xfId="0" applyFont="1" applyAlignment="1">
      <alignment vertical="top"/>
    </xf>
    <xf numFmtId="4" fontId="5" fillId="0" borderId="1" xfId="0" applyNumberFormat="1" applyFont="1" applyBorder="1" applyAlignment="1">
      <alignment horizontal="center"/>
    </xf>
    <xf numFmtId="0" fontId="6" fillId="0" borderId="1" xfId="0" applyFont="1" applyBorder="1" applyAlignment="1">
      <alignment horizontal="center"/>
    </xf>
    <xf numFmtId="0" fontId="5" fillId="0" borderId="1" xfId="0" applyFont="1" applyBorder="1" applyAlignment="1">
      <alignment horizontal="center"/>
    </xf>
    <xf numFmtId="0" fontId="6" fillId="0" borderId="1" xfId="0" applyFont="1" applyBorder="1" applyAlignment="1">
      <alignment horizontal="left" vertical="top" wrapText="1"/>
    </xf>
    <xf numFmtId="0" fontId="5" fillId="0" borderId="1" xfId="0" applyFont="1" applyBorder="1" applyAlignment="1">
      <alignment horizontal="center" vertical="top"/>
    </xf>
    <xf numFmtId="0" fontId="6" fillId="0" borderId="1" xfId="0" applyFont="1" applyBorder="1" applyAlignment="1">
      <alignment horizontal="center" vertical="top"/>
    </xf>
    <xf numFmtId="49" fontId="6" fillId="0" borderId="1" xfId="0" applyNumberFormat="1" applyFont="1" applyBorder="1" applyAlignment="1">
      <alignment horizontal="center" vertical="top"/>
    </xf>
    <xf numFmtId="0" fontId="6" fillId="0" borderId="0" xfId="0" applyFont="1" applyAlignment="1">
      <alignment horizontal="left" vertical="top" wrapText="1"/>
    </xf>
    <xf numFmtId="1" fontId="3" fillId="0" borderId="1" xfId="0" applyNumberFormat="1" applyFont="1" applyBorder="1"/>
    <xf numFmtId="0" fontId="2" fillId="0" borderId="1" xfId="0" applyFont="1" applyBorder="1"/>
    <xf numFmtId="0" fontId="3" fillId="0" borderId="0" xfId="0" applyFont="1" applyAlignment="1">
      <alignment horizontal="center"/>
    </xf>
    <xf numFmtId="0" fontId="3" fillId="0" borderId="0" xfId="0" applyFont="1" applyAlignment="1">
      <alignment horizontal="justify" vertical="top" wrapText="1"/>
    </xf>
    <xf numFmtId="0" fontId="3" fillId="0" borderId="0" xfId="0" applyFont="1" applyAlignment="1">
      <alignment horizontal="center" vertical="top" wrapText="1"/>
    </xf>
    <xf numFmtId="0" fontId="3" fillId="0" borderId="1" xfId="0" applyFont="1" applyBorder="1" applyAlignment="1">
      <alignment vertical="top" wrapText="1"/>
    </xf>
    <xf numFmtId="1" fontId="2" fillId="0" borderId="0" xfId="0" applyNumberFormat="1" applyFont="1" applyAlignment="1">
      <alignment horizontal="center" vertical="top"/>
    </xf>
    <xf numFmtId="1" fontId="3" fillId="0" borderId="0" xfId="0" applyNumberFormat="1" applyFont="1" applyAlignment="1">
      <alignment horizontal="center" vertical="top"/>
    </xf>
    <xf numFmtId="1" fontId="3" fillId="0" borderId="0" xfId="0" applyNumberFormat="1" applyFont="1" applyAlignment="1">
      <alignment horizontal="right" vertical="top"/>
    </xf>
    <xf numFmtId="0" fontId="3" fillId="0" borderId="0" xfId="0" applyFont="1" applyAlignment="1">
      <alignment vertical="center"/>
    </xf>
    <xf numFmtId="1" fontId="2" fillId="0" borderId="0" xfId="0" applyNumberFormat="1" applyFont="1" applyAlignment="1">
      <alignment horizontal="center" vertical="top" wrapText="1"/>
    </xf>
    <xf numFmtId="1" fontId="3" fillId="0" borderId="0" xfId="0" applyNumberFormat="1" applyFont="1" applyAlignment="1">
      <alignment horizontal="center" vertical="top" wrapText="1"/>
    </xf>
    <xf numFmtId="0" fontId="3" fillId="0" borderId="0" xfId="0" applyFont="1"/>
    <xf numFmtId="0" fontId="3" fillId="0" borderId="1" xfId="0" applyFont="1" applyBorder="1" applyAlignment="1">
      <alignment vertical="top"/>
    </xf>
    <xf numFmtId="0" fontId="3" fillId="0" borderId="0" xfId="0" quotePrefix="1" applyFont="1" applyAlignment="1">
      <alignment vertical="top" wrapText="1"/>
    </xf>
    <xf numFmtId="0" fontId="8" fillId="0" borderId="0" xfId="0" applyFont="1" applyAlignment="1">
      <alignment horizontal="left" vertical="top" wrapText="1"/>
    </xf>
    <xf numFmtId="49" fontId="3" fillId="0" borderId="0" xfId="0" applyNumberFormat="1" applyFont="1" applyAlignment="1">
      <alignment vertical="top" wrapText="1"/>
    </xf>
    <xf numFmtId="0" fontId="14" fillId="0" borderId="0" xfId="0" applyFont="1" applyAlignment="1">
      <alignment horizontal="left" vertical="top" wrapText="1"/>
    </xf>
    <xf numFmtId="4" fontId="2" fillId="0" borderId="2" xfId="0" applyNumberFormat="1" applyFont="1" applyBorder="1" applyAlignment="1">
      <alignment horizontal="right"/>
    </xf>
    <xf numFmtId="1" fontId="3" fillId="0" borderId="2" xfId="0" applyNumberFormat="1" applyFont="1" applyBorder="1" applyAlignment="1">
      <alignment horizontal="center"/>
    </xf>
    <xf numFmtId="0" fontId="2" fillId="0" borderId="2" xfId="0" applyFont="1" applyBorder="1" applyAlignment="1">
      <alignment horizontal="center"/>
    </xf>
    <xf numFmtId="0" fontId="6" fillId="0" borderId="2" xfId="0" applyFont="1" applyBorder="1" applyAlignment="1">
      <alignment horizontal="left" vertical="top" wrapText="1"/>
    </xf>
    <xf numFmtId="0" fontId="5" fillId="0" borderId="2" xfId="0" applyFont="1" applyBorder="1" applyAlignment="1">
      <alignment horizontal="center" vertical="top"/>
    </xf>
    <xf numFmtId="0" fontId="6" fillId="0" borderId="2" xfId="0" applyFont="1" applyBorder="1" applyAlignment="1">
      <alignment horizontal="center" vertical="top"/>
    </xf>
    <xf numFmtId="49" fontId="6" fillId="0" borderId="2" xfId="0" applyNumberFormat="1" applyFont="1" applyBorder="1" applyAlignment="1">
      <alignment horizontal="center" vertical="top"/>
    </xf>
    <xf numFmtId="4" fontId="6" fillId="0" borderId="0" xfId="0" applyNumberFormat="1" applyFont="1" applyAlignment="1">
      <alignment vertical="top" wrapText="1"/>
    </xf>
    <xf numFmtId="0" fontId="2" fillId="0" borderId="0" xfId="0" applyFont="1" applyAlignment="1">
      <alignment horizontal="right"/>
    </xf>
    <xf numFmtId="1" fontId="2" fillId="0" borderId="0" xfId="0" applyNumberFormat="1" applyFont="1" applyAlignment="1">
      <alignment horizontal="right" vertical="top"/>
    </xf>
    <xf numFmtId="1" fontId="2" fillId="0" borderId="0" xfId="0" applyNumberFormat="1" applyFont="1" applyAlignment="1">
      <alignment horizontal="center"/>
    </xf>
    <xf numFmtId="0" fontId="6" fillId="0" borderId="0" xfId="0" applyFont="1" applyAlignment="1">
      <alignment vertical="top"/>
    </xf>
    <xf numFmtId="0" fontId="5" fillId="0" borderId="0" xfId="0" applyFont="1" applyAlignment="1">
      <alignment vertical="top"/>
    </xf>
    <xf numFmtId="1" fontId="5" fillId="0" borderId="0" xfId="0" applyNumberFormat="1" applyFont="1" applyAlignment="1">
      <alignment horizontal="right" vertical="top"/>
    </xf>
    <xf numFmtId="1" fontId="6" fillId="0" borderId="0" xfId="0" applyNumberFormat="1" applyFont="1" applyAlignment="1">
      <alignment horizontal="right" vertical="top"/>
    </xf>
    <xf numFmtId="0" fontId="3" fillId="0" borderId="0" xfId="0" applyFont="1" applyAlignment="1">
      <alignment horizontal="left" vertical="top"/>
    </xf>
    <xf numFmtId="1" fontId="5" fillId="0" borderId="0" xfId="0" applyNumberFormat="1" applyFont="1" applyAlignment="1">
      <alignment horizontal="center" vertical="top"/>
    </xf>
    <xf numFmtId="1" fontId="6" fillId="0" borderId="0" xfId="0" applyNumberFormat="1" applyFont="1" applyAlignment="1">
      <alignment horizontal="center" vertical="top"/>
    </xf>
    <xf numFmtId="0" fontId="9" fillId="0" borderId="0" xfId="0" applyFont="1" applyAlignment="1">
      <alignment horizontal="center" vertical="top"/>
    </xf>
    <xf numFmtId="0" fontId="5" fillId="0" borderId="0" xfId="0" applyFont="1"/>
    <xf numFmtId="1" fontId="3" fillId="0" borderId="0" xfId="0" applyNumberFormat="1" applyFont="1" applyAlignment="1">
      <alignment horizontal="right"/>
    </xf>
    <xf numFmtId="49" fontId="3" fillId="0" borderId="0" xfId="0" applyNumberFormat="1" applyFont="1" applyAlignment="1">
      <alignment vertical="top"/>
    </xf>
    <xf numFmtId="49" fontId="8" fillId="0" borderId="0" xfId="0" applyNumberFormat="1" applyFont="1" applyAlignment="1">
      <alignment vertical="top" wrapText="1"/>
    </xf>
    <xf numFmtId="4" fontId="3" fillId="0" borderId="0" xfId="0" applyNumberFormat="1" applyFont="1" applyAlignment="1">
      <alignment horizontal="right"/>
    </xf>
    <xf numFmtId="49" fontId="6" fillId="0" borderId="0" xfId="0" applyNumberFormat="1" applyFont="1" applyAlignment="1">
      <alignment vertical="top" wrapText="1"/>
    </xf>
    <xf numFmtId="0" fontId="2" fillId="0" borderId="0" xfId="0" applyFont="1" applyAlignment="1">
      <alignment horizontal="center" vertical="top" wrapText="1"/>
    </xf>
    <xf numFmtId="0" fontId="8" fillId="0" borderId="0" xfId="0" applyFont="1" applyAlignment="1">
      <alignment horizontal="justify" vertical="top" wrapText="1"/>
    </xf>
    <xf numFmtId="0" fontId="15" fillId="0" borderId="0" xfId="0" applyFont="1"/>
    <xf numFmtId="0" fontId="6" fillId="0" borderId="0" xfId="0" applyFont="1" applyAlignment="1">
      <alignment horizontal="justify" vertical="top" wrapText="1"/>
    </xf>
    <xf numFmtId="0" fontId="8" fillId="0" borderId="0" xfId="0" applyFont="1" applyAlignment="1">
      <alignment horizontal="left" wrapText="1"/>
    </xf>
    <xf numFmtId="1" fontId="16" fillId="0" borderId="0" xfId="0" applyNumberFormat="1" applyFont="1" applyAlignment="1">
      <alignment horizontal="center" vertical="top"/>
    </xf>
    <xf numFmtId="0" fontId="6" fillId="0" borderId="1" xfId="0" applyFont="1" applyBorder="1" applyAlignment="1">
      <alignment vertical="top" wrapText="1"/>
    </xf>
    <xf numFmtId="0" fontId="3" fillId="0" borderId="0" xfId="0" applyFont="1" applyAlignment="1">
      <alignment horizontal="justify" vertical="center"/>
    </xf>
    <xf numFmtId="0" fontId="8" fillId="0" borderId="0" xfId="0" applyFont="1" applyAlignment="1">
      <alignment vertical="center"/>
    </xf>
    <xf numFmtId="0" fontId="8" fillId="0" borderId="0" xfId="0" applyFont="1" applyAlignment="1">
      <alignment wrapText="1"/>
    </xf>
    <xf numFmtId="0" fontId="6" fillId="0" borderId="0" xfId="0" applyFont="1" applyAlignment="1">
      <alignment vertical="top" wrapText="1"/>
    </xf>
    <xf numFmtId="1" fontId="17" fillId="0" borderId="0" xfId="0" applyNumberFormat="1" applyFont="1" applyAlignment="1">
      <alignment horizontal="right" vertical="top"/>
    </xf>
    <xf numFmtId="1" fontId="18" fillId="0" borderId="0" xfId="0" applyNumberFormat="1" applyFont="1" applyAlignment="1">
      <alignment horizontal="right" vertical="top"/>
    </xf>
    <xf numFmtId="49" fontId="18" fillId="0" borderId="0" xfId="0" applyNumberFormat="1" applyFont="1" applyAlignment="1">
      <alignment horizontal="right" vertical="top"/>
    </xf>
    <xf numFmtId="1" fontId="18" fillId="0" borderId="0" xfId="0" applyNumberFormat="1" applyFont="1" applyAlignment="1">
      <alignment horizontal="center" vertical="top"/>
    </xf>
    <xf numFmtId="4" fontId="5" fillId="0" borderId="1" xfId="0" applyNumberFormat="1" applyFont="1" applyBorder="1" applyAlignment="1">
      <alignment horizontal="right"/>
    </xf>
    <xf numFmtId="0" fontId="8" fillId="0" borderId="0" xfId="0" quotePrefix="1" applyFont="1" applyAlignment="1">
      <alignment horizontal="left" vertical="top" wrapText="1"/>
    </xf>
    <xf numFmtId="0" fontId="3" fillId="0" borderId="0" xfId="0" applyFont="1" applyAlignment="1">
      <alignment horizontal="right" vertical="top"/>
    </xf>
    <xf numFmtId="49" fontId="3" fillId="0" borderId="0" xfId="0" applyNumberFormat="1" applyFont="1" applyAlignment="1">
      <alignment horizontal="right" vertical="top"/>
    </xf>
    <xf numFmtId="1" fontId="3" fillId="0" borderId="0" xfId="0" applyNumberFormat="1" applyFont="1" applyAlignment="1">
      <alignment horizontal="center" wrapText="1"/>
    </xf>
    <xf numFmtId="1" fontId="3" fillId="0" borderId="0" xfId="6" applyNumberFormat="1" applyFont="1" applyFill="1" applyBorder="1" applyAlignment="1" applyProtection="1">
      <alignment horizontal="center"/>
    </xf>
    <xf numFmtId="4" fontId="5" fillId="0" borderId="2" xfId="0" applyNumberFormat="1" applyFont="1" applyBorder="1" applyAlignment="1">
      <alignment horizontal="right"/>
    </xf>
    <xf numFmtId="1" fontId="3" fillId="0" borderId="2" xfId="6" applyNumberFormat="1" applyFont="1" applyFill="1" applyBorder="1" applyAlignment="1" applyProtection="1">
      <alignment horizontal="center"/>
    </xf>
    <xf numFmtId="0" fontId="6" fillId="0" borderId="0" xfId="0" applyFont="1" applyAlignment="1">
      <alignment horizontal="left" vertical="top"/>
    </xf>
    <xf numFmtId="4" fontId="3" fillId="0" borderId="0" xfId="6" applyNumberFormat="1" applyFont="1" applyFill="1" applyBorder="1" applyAlignment="1" applyProtection="1">
      <alignment horizontal="center" vertical="center"/>
    </xf>
    <xf numFmtId="4" fontId="3" fillId="0" borderId="0" xfId="7" applyNumberFormat="1" applyFont="1" applyAlignment="1">
      <alignment horizontal="center"/>
    </xf>
    <xf numFmtId="0" fontId="3" fillId="0" borderId="0" xfId="7" applyFont="1" applyAlignment="1">
      <alignment horizontal="center" vertical="center"/>
    </xf>
    <xf numFmtId="0" fontId="3" fillId="0" borderId="0" xfId="7" applyFont="1" applyAlignment="1">
      <alignment horizontal="left" vertical="center"/>
    </xf>
    <xf numFmtId="1" fontId="3" fillId="0" borderId="1" xfId="6" applyNumberFormat="1" applyFont="1" applyFill="1" applyBorder="1" applyAlignment="1" applyProtection="1">
      <alignment horizontal="center"/>
    </xf>
    <xf numFmtId="0" fontId="11" fillId="0" borderId="0" xfId="0" applyFont="1"/>
    <xf numFmtId="4" fontId="19" fillId="0" borderId="0" xfId="7" applyNumberFormat="1" applyFont="1" applyAlignment="1">
      <alignment horizontal="center" vertical="center"/>
    </xf>
    <xf numFmtId="0" fontId="20" fillId="0" borderId="0" xfId="7" applyFont="1"/>
    <xf numFmtId="4" fontId="6" fillId="0" borderId="1" xfId="0" applyNumberFormat="1" applyFont="1" applyBorder="1" applyAlignment="1">
      <alignment horizontal="center"/>
    </xf>
    <xf numFmtId="1" fontId="3" fillId="0" borderId="1" xfId="1" applyNumberFormat="1" applyFont="1" applyFill="1" applyBorder="1" applyAlignment="1" applyProtection="1">
      <alignment horizontal="center"/>
    </xf>
    <xf numFmtId="49" fontId="18" fillId="0" borderId="0" xfId="0" applyNumberFormat="1" applyFont="1" applyAlignment="1">
      <alignment horizontal="center" vertical="top"/>
    </xf>
    <xf numFmtId="49" fontId="6" fillId="0" borderId="0" xfId="0" applyNumberFormat="1" applyFont="1" applyAlignment="1">
      <alignment vertical="top"/>
    </xf>
    <xf numFmtId="1" fontId="2" fillId="0" borderId="1" xfId="0" applyNumberFormat="1" applyFont="1" applyBorder="1" applyAlignment="1">
      <alignment horizontal="center" vertical="top"/>
    </xf>
    <xf numFmtId="1" fontId="3" fillId="0" borderId="1" xfId="0" applyNumberFormat="1" applyFont="1" applyBorder="1" applyAlignment="1">
      <alignment horizontal="center" vertical="top"/>
    </xf>
    <xf numFmtId="1" fontId="6" fillId="0" borderId="1" xfId="0" applyNumberFormat="1" applyFont="1" applyBorder="1" applyAlignment="1">
      <alignment horizontal="center"/>
    </xf>
    <xf numFmtId="0" fontId="5" fillId="0" borderId="2" xfId="0" applyFont="1" applyBorder="1" applyAlignment="1">
      <alignment horizontal="center"/>
    </xf>
    <xf numFmtId="4" fontId="6" fillId="0" borderId="0" xfId="0" applyNumberFormat="1" applyFont="1" applyAlignment="1">
      <alignment horizontal="right"/>
    </xf>
    <xf numFmtId="0" fontId="6" fillId="0" borderId="0" xfId="0" applyFont="1"/>
    <xf numFmtId="4" fontId="2" fillId="0" borderId="1" xfId="0" applyNumberFormat="1" applyFont="1" applyBorder="1" applyAlignment="1">
      <alignment horizontal="center"/>
    </xf>
    <xf numFmtId="4" fontId="2" fillId="0" borderId="0" xfId="0" applyNumberFormat="1" applyFont="1" applyAlignment="1">
      <alignment horizontal="center"/>
    </xf>
    <xf numFmtId="4" fontId="6" fillId="0" borderId="2" xfId="0" applyNumberFormat="1" applyFont="1" applyBorder="1" applyAlignment="1">
      <alignment horizontal="center"/>
    </xf>
    <xf numFmtId="0" fontId="2" fillId="0" borderId="0" xfId="0" applyFont="1" applyAlignment="1">
      <alignment horizontal="left" vertical="top" wrapText="1"/>
    </xf>
    <xf numFmtId="1" fontId="3" fillId="0" borderId="2" xfId="0" applyNumberFormat="1" applyFont="1" applyBorder="1"/>
    <xf numFmtId="1" fontId="6" fillId="0" borderId="0" xfId="0" applyNumberFormat="1" applyFont="1" applyAlignment="1">
      <alignment horizontal="center"/>
    </xf>
    <xf numFmtId="4" fontId="6" fillId="0" borderId="1" xfId="0" applyNumberFormat="1" applyFont="1" applyBorder="1" applyAlignment="1">
      <alignment horizontal="right"/>
    </xf>
    <xf numFmtId="4" fontId="6" fillId="0" borderId="0" xfId="0" applyNumberFormat="1" applyFont="1" applyAlignment="1">
      <alignment horizontal="center"/>
    </xf>
    <xf numFmtId="1" fontId="6" fillId="0" borderId="0" xfId="0" applyNumberFormat="1" applyFont="1"/>
    <xf numFmtId="1" fontId="6" fillId="0" borderId="2" xfId="0" applyNumberFormat="1" applyFont="1" applyBorder="1"/>
    <xf numFmtId="4" fontId="5" fillId="0" borderId="0" xfId="0" applyNumberFormat="1" applyFont="1" applyAlignment="1">
      <alignment horizontal="center"/>
    </xf>
    <xf numFmtId="0" fontId="22" fillId="0" borderId="0" xfId="0" applyFont="1" applyAlignment="1">
      <alignment horizontal="left" vertical="top"/>
    </xf>
    <xf numFmtId="0" fontId="3" fillId="0" borderId="0" xfId="0" quotePrefix="1" applyFont="1" applyAlignment="1">
      <alignment vertical="center"/>
    </xf>
    <xf numFmtId="0" fontId="9" fillId="0" borderId="0" xfId="0" applyFont="1" applyAlignment="1">
      <alignment horizontal="center" vertical="top" wrapText="1"/>
    </xf>
    <xf numFmtId="1" fontId="2" fillId="0" borderId="0" xfId="0" applyNumberFormat="1" applyFont="1" applyAlignment="1">
      <alignment horizontal="left" vertical="top"/>
    </xf>
    <xf numFmtId="1" fontId="3" fillId="0" borderId="0" xfId="0" applyNumberFormat="1" applyFont="1" applyAlignment="1">
      <alignment horizontal="left" vertical="top"/>
    </xf>
    <xf numFmtId="1" fontId="8" fillId="0" borderId="0" xfId="0" applyNumberFormat="1" applyFont="1" applyAlignment="1">
      <alignment horizontal="left" vertical="top"/>
    </xf>
    <xf numFmtId="1" fontId="3" fillId="0" borderId="0" xfId="0" applyNumberFormat="1" applyFont="1" applyAlignment="1">
      <alignment horizontal="left"/>
    </xf>
    <xf numFmtId="0" fontId="2" fillId="0" borderId="0" xfId="0" applyFont="1" applyAlignment="1">
      <alignment horizontal="left"/>
    </xf>
    <xf numFmtId="0" fontId="2" fillId="0" borderId="0" xfId="0" applyFont="1" applyAlignment="1">
      <alignment horizontal="left" vertical="top"/>
    </xf>
    <xf numFmtId="0" fontId="13" fillId="0" borderId="0" xfId="0" applyFont="1" applyAlignment="1">
      <alignment horizontal="left" vertical="top"/>
    </xf>
    <xf numFmtId="0" fontId="8" fillId="0" borderId="0" xfId="0" applyFont="1" applyAlignment="1">
      <alignment horizontal="left" vertical="top"/>
    </xf>
    <xf numFmtId="0" fontId="5" fillId="0" borderId="0" xfId="0" applyFont="1" applyAlignment="1">
      <alignment horizontal="left" vertical="top"/>
    </xf>
    <xf numFmtId="1" fontId="5" fillId="0" borderId="0" xfId="0" applyNumberFormat="1" applyFont="1" applyAlignment="1">
      <alignment horizontal="left" vertical="top"/>
    </xf>
    <xf numFmtId="1" fontId="6" fillId="0" borderId="0" xfId="0" applyNumberFormat="1" applyFont="1" applyAlignment="1">
      <alignment horizontal="left" vertical="top"/>
    </xf>
    <xf numFmtId="1" fontId="2" fillId="0" borderId="0" xfId="0" quotePrefix="1" applyNumberFormat="1" applyFont="1" applyAlignment="1">
      <alignment horizontal="center" vertical="top"/>
    </xf>
    <xf numFmtId="1" fontId="3" fillId="0" borderId="0" xfId="0" quotePrefix="1" applyNumberFormat="1" applyFont="1" applyAlignment="1">
      <alignment horizontal="center" vertical="top"/>
    </xf>
    <xf numFmtId="1" fontId="13" fillId="0" borderId="0" xfId="0" applyNumberFormat="1" applyFont="1" applyAlignment="1">
      <alignment horizontal="left" vertical="top"/>
    </xf>
    <xf numFmtId="0" fontId="14" fillId="0" borderId="0" xfId="0" applyFont="1" applyAlignment="1">
      <alignment horizontal="left" vertical="top"/>
    </xf>
    <xf numFmtId="4" fontId="23" fillId="0" borderId="0" xfId="0" applyNumberFormat="1" applyFont="1" applyAlignment="1" applyProtection="1">
      <alignment horizontal="right"/>
      <protection locked="0"/>
    </xf>
    <xf numFmtId="1" fontId="4" fillId="0" borderId="0" xfId="0" applyNumberFormat="1" applyFont="1" applyAlignment="1">
      <alignment horizontal="left" vertical="top"/>
    </xf>
    <xf numFmtId="4" fontId="19" fillId="0" borderId="0" xfId="0" applyNumberFormat="1" applyFont="1" applyAlignment="1">
      <alignment horizontal="center"/>
    </xf>
    <xf numFmtId="1" fontId="19" fillId="0" borderId="0" xfId="0" applyNumberFormat="1" applyFont="1" applyAlignment="1">
      <alignment horizontal="center"/>
    </xf>
    <xf numFmtId="0" fontId="19" fillId="0" borderId="0" xfId="0" applyFont="1" applyAlignment="1">
      <alignment horizontal="center"/>
    </xf>
    <xf numFmtId="4" fontId="2" fillId="0" borderId="0" xfId="0" applyNumberFormat="1" applyFont="1" applyBorder="1" applyAlignment="1">
      <alignment horizontal="right"/>
    </xf>
    <xf numFmtId="49" fontId="2" fillId="0" borderId="0" xfId="5" applyNumberFormat="1" applyFont="1" applyAlignment="1">
      <alignment vertical="top"/>
    </xf>
    <xf numFmtId="0" fontId="9" fillId="0" borderId="0" xfId="5" applyFont="1" applyAlignment="1">
      <alignment vertical="top"/>
    </xf>
    <xf numFmtId="0" fontId="13" fillId="0" borderId="0" xfId="5" applyFont="1" applyAlignment="1">
      <alignment vertical="top" wrapText="1"/>
    </xf>
    <xf numFmtId="0" fontId="2" fillId="0" borderId="0" xfId="5" applyFont="1" applyAlignment="1">
      <alignment horizontal="center" vertical="top"/>
    </xf>
    <xf numFmtId="0" fontId="2" fillId="0" borderId="0" xfId="5" applyFont="1" applyAlignment="1">
      <alignment horizontal="right" vertical="top"/>
    </xf>
    <xf numFmtId="49" fontId="2" fillId="0" borderId="0" xfId="5" applyNumberFormat="1" applyFont="1" applyAlignment="1">
      <alignment horizontal="center" vertical="top"/>
    </xf>
    <xf numFmtId="1" fontId="2" fillId="0" borderId="0" xfId="5" applyNumberFormat="1" applyFont="1" applyAlignment="1">
      <alignment horizontal="right" vertical="top"/>
    </xf>
    <xf numFmtId="1" fontId="9" fillId="0" borderId="0" xfId="5" applyNumberFormat="1" applyFont="1" applyAlignment="1">
      <alignment horizontal="right" vertical="top"/>
    </xf>
    <xf numFmtId="0" fontId="2" fillId="0" borderId="0" xfId="5" applyFont="1" applyAlignment="1">
      <alignment vertical="top" wrapText="1"/>
    </xf>
    <xf numFmtId="1" fontId="3" fillId="0" borderId="0" xfId="5" applyNumberFormat="1" applyFont="1" applyAlignment="1">
      <alignment horizontal="center"/>
    </xf>
    <xf numFmtId="4" fontId="2" fillId="0" borderId="0" xfId="5" applyNumberFormat="1" applyFont="1" applyAlignment="1">
      <alignment horizontal="right"/>
    </xf>
    <xf numFmtId="1" fontId="2" fillId="0" borderId="0" xfId="5" applyNumberFormat="1" applyFont="1" applyAlignment="1">
      <alignment horizontal="center" vertical="top"/>
    </xf>
    <xf numFmtId="1" fontId="9" fillId="0" borderId="0" xfId="5" applyNumberFormat="1" applyFont="1" applyAlignment="1">
      <alignment horizontal="center" vertical="top"/>
    </xf>
    <xf numFmtId="4" fontId="2" fillId="0" borderId="1" xfId="5" applyNumberFormat="1" applyFont="1" applyBorder="1" applyAlignment="1">
      <alignment horizontal="right"/>
    </xf>
    <xf numFmtId="0" fontId="9" fillId="3" borderId="0" xfId="0" applyFont="1" applyFill="1" applyAlignment="1">
      <alignment horizontal="center" vertical="top"/>
    </xf>
    <xf numFmtId="49" fontId="2" fillId="0" borderId="0" xfId="0" applyNumberFormat="1" applyFont="1" applyAlignment="1">
      <alignment horizontal="center" vertical="top"/>
    </xf>
    <xf numFmtId="0" fontId="3" fillId="0" borderId="0" xfId="0" applyFont="1" applyFill="1" applyAlignment="1">
      <alignment horizontal="left" vertical="top" wrapText="1"/>
    </xf>
    <xf numFmtId="0" fontId="3" fillId="0" borderId="0" xfId="0" applyFont="1" applyFill="1" applyAlignment="1">
      <alignment vertical="top" wrapText="1"/>
    </xf>
    <xf numFmtId="0" fontId="9" fillId="0" borderId="0" xfId="5" applyFont="1" applyAlignment="1">
      <alignment horizontal="center" vertical="top"/>
    </xf>
    <xf numFmtId="0" fontId="2" fillId="0" borderId="0" xfId="0" applyFont="1" applyAlignment="1">
      <alignment vertical="top" wrapText="1"/>
    </xf>
    <xf numFmtId="0" fontId="2" fillId="0" borderId="0" xfId="5" applyFont="1" applyAlignment="1">
      <alignment horizontal="center" wrapText="1"/>
    </xf>
    <xf numFmtId="1" fontId="2" fillId="0" borderId="0" xfId="0" applyNumberFormat="1" applyFont="1" applyFill="1" applyAlignment="1">
      <alignment horizontal="left" vertical="top"/>
    </xf>
    <xf numFmtId="1" fontId="13" fillId="0" borderId="0" xfId="0" applyNumberFormat="1" applyFont="1" applyFill="1" applyAlignment="1">
      <alignment horizontal="left" vertical="top"/>
    </xf>
    <xf numFmtId="1" fontId="3" fillId="0" borderId="0" xfId="0" applyNumberFormat="1" applyFont="1" applyFill="1" applyAlignment="1">
      <alignment horizontal="left" vertical="center" wrapText="1"/>
    </xf>
    <xf numFmtId="1" fontId="2" fillId="0" borderId="0" xfId="0" applyNumberFormat="1" applyFont="1" applyFill="1" applyAlignment="1">
      <alignment horizontal="left" vertical="top" wrapText="1"/>
    </xf>
    <xf numFmtId="1" fontId="5" fillId="0" borderId="0" xfId="0" applyNumberFormat="1" applyFont="1" applyFill="1" applyAlignment="1">
      <alignment horizontal="left" vertical="top"/>
    </xf>
    <xf numFmtId="0" fontId="2" fillId="0" borderId="0" xfId="0" applyFont="1" applyFill="1" applyAlignment="1">
      <alignment horizontal="left" vertical="top" wrapText="1"/>
    </xf>
    <xf numFmtId="1" fontId="9" fillId="0" borderId="0" xfId="0" applyNumberFormat="1" applyFont="1" applyFill="1" applyAlignment="1">
      <alignment horizontal="center" vertical="top"/>
    </xf>
    <xf numFmtId="1" fontId="3" fillId="0" borderId="0" xfId="0" applyNumberFormat="1" applyFont="1" applyFill="1" applyAlignment="1">
      <alignment horizontal="left" vertical="top"/>
    </xf>
    <xf numFmtId="0" fontId="2" fillId="0" borderId="0" xfId="0" applyFont="1" applyAlignment="1">
      <alignment horizontal="justify" vertical="center"/>
    </xf>
    <xf numFmtId="4" fontId="25" fillId="0" borderId="1" xfId="0" applyNumberFormat="1" applyFont="1" applyBorder="1" applyAlignment="1" applyProtection="1">
      <alignment horizontal="right"/>
      <protection locked="0"/>
    </xf>
    <xf numFmtId="4" fontId="26" fillId="0" borderId="0" xfId="0" applyNumberFormat="1" applyFont="1" applyAlignment="1" applyProtection="1">
      <alignment horizontal="center"/>
      <protection locked="0"/>
    </xf>
    <xf numFmtId="4" fontId="25" fillId="0" borderId="0" xfId="0" applyNumberFormat="1" applyFont="1" applyAlignment="1" applyProtection="1">
      <alignment horizontal="right"/>
      <protection locked="0"/>
    </xf>
    <xf numFmtId="1" fontId="27" fillId="0" borderId="0" xfId="0" applyNumberFormat="1" applyFont="1" applyAlignment="1" applyProtection="1">
      <alignment horizontal="center"/>
      <protection locked="0"/>
    </xf>
    <xf numFmtId="0" fontId="28" fillId="0" borderId="0" xfId="0" applyFont="1" applyAlignment="1" applyProtection="1">
      <alignment vertical="center"/>
      <protection locked="0"/>
    </xf>
    <xf numFmtId="4" fontId="27" fillId="0" borderId="0" xfId="0" applyNumberFormat="1" applyFont="1" applyAlignment="1" applyProtection="1">
      <alignment horizontal="left"/>
      <protection locked="0"/>
    </xf>
    <xf numFmtId="0" fontId="27" fillId="0" borderId="0" xfId="0" applyFont="1" applyAlignment="1" applyProtection="1">
      <alignment vertical="center"/>
      <protection locked="0"/>
    </xf>
    <xf numFmtId="4" fontId="29" fillId="0" borderId="0" xfId="0" applyNumberFormat="1" applyFont="1" applyAlignment="1" applyProtection="1">
      <alignment horizontal="center"/>
      <protection locked="0"/>
    </xf>
    <xf numFmtId="4" fontId="30" fillId="0" borderId="2" xfId="0" applyNumberFormat="1" applyFont="1" applyBorder="1" applyAlignment="1" applyProtection="1">
      <alignment horizontal="center"/>
      <protection locked="0"/>
    </xf>
    <xf numFmtId="4" fontId="30" fillId="0" borderId="0" xfId="0" applyNumberFormat="1" applyFont="1" applyAlignment="1" applyProtection="1">
      <alignment horizontal="right"/>
      <protection locked="0"/>
    </xf>
    <xf numFmtId="4" fontId="30" fillId="0" borderId="1" xfId="0" applyNumberFormat="1" applyFont="1" applyBorder="1" applyAlignment="1" applyProtection="1">
      <alignment horizontal="right"/>
      <protection locked="0"/>
    </xf>
    <xf numFmtId="4" fontId="29" fillId="0" borderId="2" xfId="0" applyNumberFormat="1" applyFont="1" applyBorder="1" applyAlignment="1" applyProtection="1">
      <alignment horizontal="right"/>
      <protection locked="0"/>
    </xf>
    <xf numFmtId="4" fontId="29" fillId="0" borderId="1" xfId="0" applyNumberFormat="1" applyFont="1" applyBorder="1" applyAlignment="1" applyProtection="1">
      <alignment horizontal="center"/>
      <protection locked="0"/>
    </xf>
    <xf numFmtId="4" fontId="25" fillId="0" borderId="2" xfId="0" applyNumberFormat="1" applyFont="1" applyBorder="1" applyAlignment="1" applyProtection="1">
      <alignment horizontal="right"/>
      <protection locked="0"/>
    </xf>
    <xf numFmtId="4" fontId="29" fillId="0" borderId="1" xfId="0" applyNumberFormat="1" applyFont="1" applyBorder="1" applyAlignment="1" applyProtection="1">
      <alignment horizontal="right"/>
      <protection locked="0"/>
    </xf>
    <xf numFmtId="4" fontId="29" fillId="0" borderId="0" xfId="0" applyNumberFormat="1" applyFont="1" applyAlignment="1" applyProtection="1">
      <alignment horizontal="right"/>
      <protection locked="0"/>
    </xf>
    <xf numFmtId="0" fontId="30" fillId="0" borderId="1" xfId="0" applyFont="1" applyBorder="1" applyAlignment="1" applyProtection="1">
      <alignment horizontal="center"/>
      <protection locked="0"/>
    </xf>
    <xf numFmtId="0" fontId="25" fillId="0" borderId="0" xfId="0" applyFont="1" applyAlignment="1" applyProtection="1">
      <alignment horizontal="right" vertical="top"/>
      <protection locked="0"/>
    </xf>
    <xf numFmtId="4" fontId="27" fillId="0" borderId="0" xfId="7" applyNumberFormat="1" applyFont="1" applyAlignment="1" applyProtection="1">
      <alignment horizontal="center"/>
      <protection locked="0"/>
    </xf>
    <xf numFmtId="4" fontId="30" fillId="0" borderId="1" xfId="0" applyNumberFormat="1" applyFont="1" applyBorder="1" applyAlignment="1" applyProtection="1">
      <alignment horizontal="center"/>
      <protection locked="0"/>
    </xf>
    <xf numFmtId="0" fontId="31" fillId="0" borderId="0" xfId="0" applyFont="1" applyProtection="1">
      <protection locked="0"/>
    </xf>
    <xf numFmtId="4" fontId="26" fillId="0" borderId="0" xfId="7" applyNumberFormat="1" applyFont="1" applyAlignment="1" applyProtection="1">
      <alignment horizontal="center" vertical="center"/>
      <protection locked="0"/>
    </xf>
    <xf numFmtId="0" fontId="25" fillId="0" borderId="0" xfId="5" applyFont="1" applyAlignment="1" applyProtection="1">
      <alignment horizontal="center" vertical="top"/>
      <protection locked="0"/>
    </xf>
    <xf numFmtId="4" fontId="25" fillId="0" borderId="0" xfId="5" applyNumberFormat="1" applyFont="1" applyAlignment="1" applyProtection="1">
      <alignment horizontal="center"/>
      <protection locked="0"/>
    </xf>
    <xf numFmtId="4" fontId="25" fillId="0" borderId="1" xfId="5" applyNumberFormat="1" applyFont="1" applyBorder="1" applyAlignment="1" applyProtection="1">
      <alignment horizontal="center"/>
      <protection locked="0"/>
    </xf>
    <xf numFmtId="0" fontId="25" fillId="0" borderId="0" xfId="0" applyFont="1" applyAlignment="1" applyProtection="1">
      <alignment vertical="top"/>
      <protection locked="0"/>
    </xf>
    <xf numFmtId="4" fontId="25" fillId="0" borderId="0" xfId="0" applyNumberFormat="1" applyFont="1" applyAlignment="1" applyProtection="1">
      <alignment horizontal="center"/>
      <protection locked="0"/>
    </xf>
    <xf numFmtId="4" fontId="25" fillId="0" borderId="0" xfId="0" applyNumberFormat="1" applyFont="1" applyBorder="1" applyAlignment="1" applyProtection="1">
      <alignment horizontal="right"/>
      <protection locked="0"/>
    </xf>
  </cellXfs>
  <cellStyles count="8">
    <cellStyle name="Comma 2" xfId="6" xr:uid="{00000000-0005-0000-0000-000000000000}"/>
    <cellStyle name="Navadno" xfId="0" builtinId="0"/>
    <cellStyle name="Navadno 2 2" xfId="5" xr:uid="{00000000-0005-0000-0000-000002000000}"/>
    <cellStyle name="Navadno 50" xfId="2" xr:uid="{00000000-0005-0000-0000-000003000000}"/>
    <cellStyle name="Navadno 52" xfId="4" xr:uid="{00000000-0005-0000-0000-000004000000}"/>
    <cellStyle name="Navadno 53" xfId="3" xr:uid="{00000000-0005-0000-0000-000005000000}"/>
    <cellStyle name="Normal 2" xfId="7" xr:uid="{00000000-0005-0000-0000-000006000000}"/>
    <cellStyle name="Vejica" xfId="1" builtinId="3"/>
  </cellStyles>
  <dxfs count="131">
    <dxf>
      <fill>
        <patternFill>
          <bgColor theme="4" tint="0.79998168889431442"/>
        </patternFill>
      </fill>
    </dxf>
    <dxf>
      <fill>
        <patternFill>
          <bgColor theme="4" tint="0.79998168889431442"/>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theme="4" tint="0.79998168889431442"/>
        </patternFill>
      </fill>
    </dxf>
    <dxf>
      <fill>
        <patternFill>
          <bgColor indexed="44"/>
        </patternFill>
      </fill>
    </dxf>
    <dxf>
      <fill>
        <patternFill>
          <bgColor theme="4" tint="0.79998168889431442"/>
        </patternFill>
      </fill>
    </dxf>
    <dxf>
      <fill>
        <patternFill>
          <bgColor indexed="44"/>
        </patternFill>
      </fill>
    </dxf>
    <dxf>
      <fill>
        <patternFill>
          <bgColor indexed="44"/>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221"/>
  <sheetViews>
    <sheetView tabSelected="1" zoomScale="85" zoomScaleNormal="85" workbookViewId="0">
      <pane ySplit="2" topLeftCell="A3" activePane="bottomLeft" state="frozen"/>
      <selection pane="bottomLeft" activeCell="F1" sqref="F1"/>
    </sheetView>
  </sheetViews>
  <sheetFormatPr defaultRowHeight="15" outlineLevelRow="1" outlineLevelCol="1" x14ac:dyDescent="0.25"/>
  <cols>
    <col min="1" max="1" width="5.85546875" style="8" customWidth="1"/>
    <col min="2" max="2" width="4.140625" style="7" customWidth="1"/>
    <col min="3" max="3" width="4.140625" style="6" hidden="1" customWidth="1" outlineLevel="1"/>
    <col min="4" max="4" width="69.140625" style="5" customWidth="1" collapsed="1"/>
    <col min="5" max="5" width="5.85546875" style="4" customWidth="1"/>
    <col min="6" max="6" width="10.85546875" style="202" customWidth="1"/>
    <col min="7" max="7" width="6.140625" style="2" bestFit="1" customWidth="1"/>
    <col min="8" max="8" width="12.85546875" style="1" customWidth="1"/>
  </cols>
  <sheetData>
    <row r="1" spans="1:8" x14ac:dyDescent="0.25">
      <c r="E1" s="1" t="s">
        <v>820</v>
      </c>
      <c r="F1" s="200"/>
    </row>
    <row r="2" spans="1:8" x14ac:dyDescent="0.25">
      <c r="E2" s="168" t="s">
        <v>698</v>
      </c>
      <c r="F2" s="201" t="s">
        <v>697</v>
      </c>
      <c r="G2" s="167" t="s">
        <v>696</v>
      </c>
      <c r="H2" s="166" t="s">
        <v>695</v>
      </c>
    </row>
    <row r="3" spans="1:8" x14ac:dyDescent="0.25">
      <c r="B3" s="38"/>
      <c r="C3" s="41"/>
      <c r="D3" s="49" t="s">
        <v>877</v>
      </c>
      <c r="E3" s="136"/>
    </row>
    <row r="4" spans="1:8" x14ac:dyDescent="0.25">
      <c r="A4" s="8" t="s">
        <v>819</v>
      </c>
    </row>
    <row r="5" spans="1:8" x14ac:dyDescent="0.25">
      <c r="A5" s="185"/>
      <c r="B5" s="6"/>
      <c r="D5" s="195" t="s">
        <v>860</v>
      </c>
      <c r="E5" s="164"/>
      <c r="F5" s="203"/>
      <c r="G5" s="1"/>
      <c r="H5"/>
    </row>
    <row r="6" spans="1:8" x14ac:dyDescent="0.25">
      <c r="A6" s="185"/>
      <c r="B6" s="56"/>
      <c r="D6" s="196"/>
      <c r="E6" s="164"/>
      <c r="F6" s="203"/>
      <c r="G6" s="1"/>
      <c r="H6"/>
    </row>
    <row r="7" spans="1:8" x14ac:dyDescent="0.25">
      <c r="A7" s="185"/>
      <c r="B7" s="158"/>
      <c r="D7" s="192" t="s">
        <v>818</v>
      </c>
      <c r="E7" s="164"/>
      <c r="F7" s="203"/>
      <c r="G7" s="1"/>
      <c r="H7"/>
    </row>
    <row r="8" spans="1:8" x14ac:dyDescent="0.25">
      <c r="A8" s="185"/>
      <c r="B8" s="158"/>
      <c r="D8" s="195" t="s">
        <v>817</v>
      </c>
      <c r="E8" s="164"/>
      <c r="F8" s="203"/>
      <c r="G8" s="1"/>
      <c r="H8"/>
    </row>
    <row r="9" spans="1:8" x14ac:dyDescent="0.25">
      <c r="A9" s="185"/>
      <c r="B9" s="158"/>
      <c r="D9" s="197"/>
      <c r="E9" s="164"/>
      <c r="F9" s="203"/>
      <c r="G9" s="1"/>
      <c r="H9"/>
    </row>
    <row r="10" spans="1:8" x14ac:dyDescent="0.25">
      <c r="A10" s="185"/>
      <c r="B10" s="158"/>
      <c r="D10" s="192" t="s">
        <v>816</v>
      </c>
      <c r="E10" s="164"/>
      <c r="F10" s="203"/>
      <c r="G10" s="1"/>
      <c r="H10"/>
    </row>
    <row r="11" spans="1:8" x14ac:dyDescent="0.25">
      <c r="A11" s="185"/>
      <c r="B11" s="158"/>
      <c r="D11" s="192"/>
      <c r="E11" s="164"/>
      <c r="F11" s="203"/>
      <c r="G11" s="1"/>
      <c r="H11"/>
    </row>
    <row r="12" spans="1:8" x14ac:dyDescent="0.25">
      <c r="A12" s="185"/>
      <c r="B12" s="158"/>
      <c r="D12" s="192" t="s">
        <v>857</v>
      </c>
      <c r="E12" s="164"/>
      <c r="F12" s="203"/>
      <c r="G12" s="1"/>
      <c r="H12"/>
    </row>
    <row r="13" spans="1:8" x14ac:dyDescent="0.25">
      <c r="A13" s="185"/>
      <c r="B13" s="78">
        <f>99+8+13+3+1+34+5+2+2+1</f>
        <v>168</v>
      </c>
      <c r="D13" s="193" t="s">
        <v>815</v>
      </c>
      <c r="E13" s="164"/>
      <c r="F13" s="203"/>
      <c r="G13" s="1"/>
      <c r="H13"/>
    </row>
    <row r="14" spans="1:8" ht="25.5" x14ac:dyDescent="0.25">
      <c r="A14" s="185"/>
      <c r="B14" s="158"/>
      <c r="D14" s="194" t="s">
        <v>859</v>
      </c>
      <c r="E14" s="164"/>
      <c r="F14" s="203"/>
      <c r="G14" s="1"/>
      <c r="H14"/>
    </row>
    <row r="15" spans="1:8" x14ac:dyDescent="0.25">
      <c r="B15" s="159"/>
      <c r="C15" s="165"/>
      <c r="D15" s="150" t="s">
        <v>814</v>
      </c>
      <c r="E15" s="164"/>
      <c r="F15" s="203"/>
      <c r="G15"/>
      <c r="H15"/>
    </row>
    <row r="16" spans="1:8" x14ac:dyDescent="0.25">
      <c r="A16" s="185"/>
      <c r="B16" s="150">
        <v>10</v>
      </c>
      <c r="D16" s="194" t="s">
        <v>858</v>
      </c>
      <c r="E16" s="164"/>
      <c r="F16" s="203"/>
      <c r="G16"/>
      <c r="H16"/>
    </row>
    <row r="17" spans="1:8" x14ac:dyDescent="0.25">
      <c r="A17" s="185"/>
      <c r="B17" s="158"/>
      <c r="D17" s="191"/>
      <c r="E17" s="164"/>
      <c r="F17" s="203"/>
      <c r="G17"/>
      <c r="H17"/>
    </row>
    <row r="18" spans="1:8" x14ac:dyDescent="0.25">
      <c r="A18" s="185"/>
      <c r="B18" s="158"/>
      <c r="D18" s="192" t="s">
        <v>825</v>
      </c>
      <c r="E18" s="164"/>
      <c r="F18" s="203"/>
      <c r="G18"/>
      <c r="H18"/>
    </row>
    <row r="19" spans="1:8" x14ac:dyDescent="0.25">
      <c r="A19" s="185"/>
      <c r="B19" s="78">
        <v>126</v>
      </c>
      <c r="D19" s="193" t="s">
        <v>815</v>
      </c>
      <c r="E19" s="164"/>
      <c r="F19" s="203"/>
      <c r="G19"/>
      <c r="H19"/>
    </row>
    <row r="20" spans="1:8" ht="25.5" x14ac:dyDescent="0.25">
      <c r="A20" s="185"/>
      <c r="B20" s="158"/>
      <c r="D20" s="194" t="s">
        <v>826</v>
      </c>
      <c r="E20" s="164"/>
      <c r="F20" s="203"/>
      <c r="G20"/>
      <c r="H20"/>
    </row>
    <row r="21" spans="1:8" x14ac:dyDescent="0.25">
      <c r="B21" s="159"/>
      <c r="C21" s="165"/>
      <c r="D21" s="198" t="s">
        <v>814</v>
      </c>
      <c r="E21" s="164"/>
      <c r="F21" s="203"/>
      <c r="G21"/>
      <c r="H21"/>
    </row>
    <row r="22" spans="1:8" x14ac:dyDescent="0.25">
      <c r="A22" s="185"/>
      <c r="B22" s="158"/>
      <c r="C22" s="56"/>
      <c r="D22" s="78"/>
      <c r="E22" s="164"/>
      <c r="F22" s="203"/>
      <c r="G22"/>
      <c r="H22"/>
    </row>
    <row r="23" spans="1:8" x14ac:dyDescent="0.25">
      <c r="B23" s="159"/>
      <c r="C23" s="158"/>
      <c r="D23" s="150" t="s">
        <v>813</v>
      </c>
      <c r="E23" s="78"/>
    </row>
    <row r="24" spans="1:8" x14ac:dyDescent="0.25">
      <c r="B24" s="159"/>
      <c r="C24" s="158"/>
      <c r="D24" s="150" t="s">
        <v>812</v>
      </c>
      <c r="E24" s="78"/>
    </row>
    <row r="25" spans="1:8" x14ac:dyDescent="0.25">
      <c r="B25" s="150"/>
      <c r="C25" s="149"/>
      <c r="D25" s="150"/>
      <c r="E25" s="78"/>
      <c r="H25" s="95"/>
    </row>
    <row r="26" spans="1:8" x14ac:dyDescent="0.25">
      <c r="B26" s="159"/>
      <c r="C26" s="158"/>
      <c r="D26" s="150" t="s">
        <v>811</v>
      </c>
      <c r="E26" s="78"/>
      <c r="H26" s="95"/>
    </row>
    <row r="27" spans="1:8" x14ac:dyDescent="0.25">
      <c r="B27" s="159"/>
      <c r="C27" s="158"/>
      <c r="D27" s="150" t="s">
        <v>810</v>
      </c>
      <c r="E27" s="78"/>
      <c r="H27" s="95"/>
    </row>
    <row r="28" spans="1:8" x14ac:dyDescent="0.25">
      <c r="B28" s="159"/>
      <c r="C28" s="158"/>
      <c r="D28" s="57"/>
      <c r="E28" s="78"/>
      <c r="H28" s="95"/>
    </row>
    <row r="29" spans="1:8" x14ac:dyDescent="0.25">
      <c r="B29" s="156" t="s">
        <v>135</v>
      </c>
      <c r="C29" s="155"/>
      <c r="D29" s="13"/>
      <c r="E29" s="9"/>
      <c r="H29" s="95"/>
    </row>
    <row r="30" spans="1:8" x14ac:dyDescent="0.25">
      <c r="B30" s="156"/>
      <c r="C30" s="155"/>
      <c r="D30" s="13"/>
      <c r="E30" s="9"/>
      <c r="H30" s="95"/>
    </row>
    <row r="31" spans="1:8" x14ac:dyDescent="0.25">
      <c r="B31" s="57" t="s">
        <v>130</v>
      </c>
      <c r="C31" s="56"/>
      <c r="D31" s="38" t="s">
        <v>809</v>
      </c>
      <c r="E31" s="9"/>
      <c r="H31" s="95"/>
    </row>
    <row r="32" spans="1:8" x14ac:dyDescent="0.25">
      <c r="B32" s="57" t="s">
        <v>130</v>
      </c>
      <c r="C32" s="56"/>
      <c r="D32" s="38" t="s">
        <v>808</v>
      </c>
      <c r="E32" s="9"/>
      <c r="H32" s="95"/>
    </row>
    <row r="33" spans="2:8" x14ac:dyDescent="0.25">
      <c r="B33" s="57"/>
      <c r="C33" s="56"/>
      <c r="D33" s="38" t="s">
        <v>807</v>
      </c>
      <c r="E33" s="9"/>
      <c r="H33" s="95"/>
    </row>
    <row r="34" spans="2:8" x14ac:dyDescent="0.25">
      <c r="B34" s="57" t="s">
        <v>130</v>
      </c>
      <c r="C34" s="56"/>
      <c r="D34" s="38" t="s">
        <v>806</v>
      </c>
      <c r="E34" s="9"/>
      <c r="H34" s="95"/>
    </row>
    <row r="35" spans="2:8" x14ac:dyDescent="0.25">
      <c r="D35" s="38" t="s">
        <v>805</v>
      </c>
      <c r="E35" s="9"/>
      <c r="H35" s="95"/>
    </row>
    <row r="36" spans="2:8" x14ac:dyDescent="0.25">
      <c r="B36" s="57" t="s">
        <v>130</v>
      </c>
      <c r="C36" s="56"/>
      <c r="D36" s="83" t="s">
        <v>804</v>
      </c>
    </row>
    <row r="37" spans="2:8" x14ac:dyDescent="0.25">
      <c r="B37" s="57" t="s">
        <v>130</v>
      </c>
      <c r="C37" s="56"/>
      <c r="D37" s="83" t="s">
        <v>803</v>
      </c>
    </row>
    <row r="38" spans="2:8" x14ac:dyDescent="0.25">
      <c r="B38" s="57" t="s">
        <v>130</v>
      </c>
      <c r="C38" s="56"/>
      <c r="D38" s="83" t="s">
        <v>802</v>
      </c>
    </row>
    <row r="39" spans="2:8" x14ac:dyDescent="0.25">
      <c r="B39" s="57" t="s">
        <v>130</v>
      </c>
      <c r="C39" s="56"/>
      <c r="D39" s="83" t="s">
        <v>801</v>
      </c>
    </row>
    <row r="40" spans="2:8" x14ac:dyDescent="0.25">
      <c r="B40" s="57" t="s">
        <v>130</v>
      </c>
      <c r="C40" s="56"/>
      <c r="D40" s="163" t="s">
        <v>800</v>
      </c>
    </row>
    <row r="41" spans="2:8" x14ac:dyDescent="0.25">
      <c r="B41" s="57"/>
      <c r="C41" s="56"/>
      <c r="D41" s="163" t="s">
        <v>799</v>
      </c>
    </row>
    <row r="42" spans="2:8" x14ac:dyDescent="0.25">
      <c r="B42" s="57"/>
      <c r="C42" s="30" t="s">
        <v>15</v>
      </c>
      <c r="D42" s="163" t="s">
        <v>798</v>
      </c>
    </row>
    <row r="43" spans="2:8" x14ac:dyDescent="0.25">
      <c r="B43" s="57" t="s">
        <v>130</v>
      </c>
      <c r="C43" s="56"/>
      <c r="D43" s="83" t="s">
        <v>797</v>
      </c>
    </row>
    <row r="44" spans="2:8" x14ac:dyDescent="0.25">
      <c r="B44" s="57"/>
      <c r="C44" s="56"/>
      <c r="D44" s="83"/>
    </row>
    <row r="45" spans="2:8" x14ac:dyDescent="0.25">
      <c r="B45" s="151" t="s">
        <v>796</v>
      </c>
      <c r="C45" s="162"/>
      <c r="D45" s="7"/>
      <c r="E45" s="78"/>
    </row>
    <row r="46" spans="2:8" x14ac:dyDescent="0.25">
      <c r="B46" s="151"/>
      <c r="C46" s="162"/>
      <c r="D46" s="7"/>
      <c r="E46" s="78"/>
    </row>
    <row r="47" spans="2:8" x14ac:dyDescent="0.25">
      <c r="B47" s="57" t="s">
        <v>130</v>
      </c>
      <c r="C47" s="56"/>
      <c r="D47" s="38" t="s">
        <v>795</v>
      </c>
      <c r="E47" s="78"/>
    </row>
    <row r="48" spans="2:8" x14ac:dyDescent="0.25">
      <c r="B48" s="57" t="s">
        <v>130</v>
      </c>
      <c r="C48" s="56"/>
      <c r="D48" s="38" t="s">
        <v>794</v>
      </c>
      <c r="E48" s="78"/>
    </row>
    <row r="49" spans="2:5" x14ac:dyDescent="0.25">
      <c r="B49" s="57" t="s">
        <v>130</v>
      </c>
      <c r="C49" s="56"/>
      <c r="D49" s="38" t="s">
        <v>793</v>
      </c>
      <c r="E49" s="78"/>
    </row>
    <row r="50" spans="2:5" x14ac:dyDescent="0.25">
      <c r="B50" s="57" t="s">
        <v>130</v>
      </c>
      <c r="C50" s="56"/>
      <c r="D50" s="38" t="s">
        <v>792</v>
      </c>
      <c r="E50" s="78"/>
    </row>
    <row r="51" spans="2:5" x14ac:dyDescent="0.25">
      <c r="B51" s="57"/>
      <c r="C51" s="56"/>
      <c r="D51" s="38" t="s">
        <v>791</v>
      </c>
      <c r="E51" s="78"/>
    </row>
    <row r="52" spans="2:5" x14ac:dyDescent="0.25">
      <c r="B52" s="57" t="s">
        <v>130</v>
      </c>
      <c r="C52" s="56"/>
      <c r="D52" s="83" t="s">
        <v>790</v>
      </c>
      <c r="E52" s="78"/>
    </row>
    <row r="53" spans="2:5" x14ac:dyDescent="0.25">
      <c r="B53" s="57" t="s">
        <v>130</v>
      </c>
      <c r="C53" s="56"/>
      <c r="D53" s="38" t="s">
        <v>789</v>
      </c>
      <c r="E53" s="78"/>
    </row>
    <row r="54" spans="2:5" x14ac:dyDescent="0.25">
      <c r="B54" s="57" t="s">
        <v>130</v>
      </c>
      <c r="C54" s="56"/>
      <c r="D54" s="38" t="s">
        <v>788</v>
      </c>
      <c r="E54" s="78"/>
    </row>
    <row r="55" spans="2:5" x14ac:dyDescent="0.25">
      <c r="B55" s="57" t="s">
        <v>130</v>
      </c>
      <c r="C55" s="56"/>
      <c r="D55" s="38" t="s">
        <v>787</v>
      </c>
      <c r="E55" s="78"/>
    </row>
    <row r="56" spans="2:5" x14ac:dyDescent="0.25">
      <c r="B56" s="161" t="s">
        <v>130</v>
      </c>
      <c r="C56" s="160"/>
      <c r="D56" s="83" t="s">
        <v>786</v>
      </c>
      <c r="E56" s="78"/>
    </row>
    <row r="57" spans="2:5" x14ac:dyDescent="0.25">
      <c r="B57" s="57" t="s">
        <v>130</v>
      </c>
      <c r="C57" s="56"/>
      <c r="D57" s="38" t="s">
        <v>785</v>
      </c>
      <c r="E57" s="78"/>
    </row>
    <row r="58" spans="2:5" x14ac:dyDescent="0.25">
      <c r="B58" s="57" t="s">
        <v>130</v>
      </c>
      <c r="C58" s="56"/>
      <c r="D58" s="83" t="s">
        <v>784</v>
      </c>
      <c r="E58" s="78"/>
    </row>
    <row r="59" spans="2:5" x14ac:dyDescent="0.25">
      <c r="B59" s="57" t="s">
        <v>130</v>
      </c>
      <c r="C59" s="56"/>
      <c r="D59" s="83" t="s">
        <v>783</v>
      </c>
      <c r="E59" s="78"/>
    </row>
    <row r="60" spans="2:5" x14ac:dyDescent="0.25">
      <c r="B60" s="57"/>
      <c r="C60" s="56"/>
      <c r="D60" s="83" t="s">
        <v>782</v>
      </c>
      <c r="E60" s="78"/>
    </row>
    <row r="61" spans="2:5" x14ac:dyDescent="0.25">
      <c r="B61" s="57"/>
      <c r="C61" s="56"/>
      <c r="D61" s="83" t="s">
        <v>781</v>
      </c>
      <c r="E61" s="78"/>
    </row>
    <row r="62" spans="2:5" x14ac:dyDescent="0.25">
      <c r="B62" s="57" t="s">
        <v>130</v>
      </c>
      <c r="C62" s="56"/>
      <c r="D62" s="83" t="s">
        <v>780</v>
      </c>
      <c r="E62" s="78"/>
    </row>
    <row r="63" spans="2:5" x14ac:dyDescent="0.25">
      <c r="B63" s="57" t="s">
        <v>130</v>
      </c>
      <c r="C63" s="56"/>
      <c r="D63" s="83" t="s">
        <v>779</v>
      </c>
      <c r="E63" s="78"/>
    </row>
    <row r="64" spans="2:5" x14ac:dyDescent="0.25">
      <c r="B64" s="57" t="s">
        <v>130</v>
      </c>
      <c r="C64" s="56"/>
      <c r="D64" s="83" t="s">
        <v>778</v>
      </c>
      <c r="E64" s="78"/>
    </row>
    <row r="65" spans="2:5" x14ac:dyDescent="0.25">
      <c r="B65" s="7" t="s">
        <v>130</v>
      </c>
      <c r="D65" s="83" t="s">
        <v>777</v>
      </c>
      <c r="E65" s="78"/>
    </row>
    <row r="66" spans="2:5" x14ac:dyDescent="0.25">
      <c r="B66" s="7" t="s">
        <v>130</v>
      </c>
      <c r="D66" s="83" t="s">
        <v>776</v>
      </c>
      <c r="E66" s="78"/>
    </row>
    <row r="67" spans="2:5" x14ac:dyDescent="0.25">
      <c r="D67" s="83" t="s">
        <v>775</v>
      </c>
      <c r="E67" s="78"/>
    </row>
    <row r="68" spans="2:5" x14ac:dyDescent="0.25">
      <c r="B68" s="7" t="s">
        <v>130</v>
      </c>
      <c r="D68" s="38" t="s">
        <v>774</v>
      </c>
      <c r="E68" s="78"/>
    </row>
    <row r="69" spans="2:5" x14ac:dyDescent="0.25">
      <c r="D69" s="83" t="s">
        <v>773</v>
      </c>
      <c r="E69" s="78"/>
    </row>
    <row r="70" spans="2:5" x14ac:dyDescent="0.25">
      <c r="D70" s="83" t="s">
        <v>772</v>
      </c>
      <c r="E70" s="78"/>
    </row>
    <row r="71" spans="2:5" x14ac:dyDescent="0.25">
      <c r="B71" s="7" t="s">
        <v>130</v>
      </c>
      <c r="D71" s="150" t="s">
        <v>771</v>
      </c>
      <c r="E71" s="78"/>
    </row>
    <row r="72" spans="2:5" x14ac:dyDescent="0.25">
      <c r="B72" s="159"/>
      <c r="C72" s="158"/>
      <c r="D72" s="150" t="s">
        <v>770</v>
      </c>
      <c r="E72" s="78"/>
    </row>
    <row r="73" spans="2:5" x14ac:dyDescent="0.25">
      <c r="B73" s="57" t="s">
        <v>130</v>
      </c>
      <c r="C73" s="158"/>
      <c r="D73" s="150" t="s">
        <v>769</v>
      </c>
      <c r="E73" s="78"/>
    </row>
    <row r="74" spans="2:5" x14ac:dyDescent="0.25">
      <c r="B74" s="57" t="s">
        <v>130</v>
      </c>
      <c r="C74" s="56"/>
      <c r="D74" s="83" t="s">
        <v>768</v>
      </c>
      <c r="E74" s="78"/>
    </row>
    <row r="75" spans="2:5" x14ac:dyDescent="0.25">
      <c r="B75" s="57"/>
      <c r="C75" s="56"/>
      <c r="D75" s="83" t="s">
        <v>767</v>
      </c>
      <c r="E75" s="78"/>
    </row>
    <row r="76" spans="2:5" x14ac:dyDescent="0.25">
      <c r="B76" s="57"/>
      <c r="C76" s="56"/>
      <c r="D76" s="83" t="s">
        <v>766</v>
      </c>
      <c r="E76" s="78"/>
    </row>
    <row r="77" spans="2:5" x14ac:dyDescent="0.25">
      <c r="B77" s="159"/>
      <c r="C77" s="158"/>
      <c r="D77" s="57"/>
      <c r="E77" s="78"/>
    </row>
    <row r="78" spans="2:5" x14ac:dyDescent="0.25">
      <c r="B78" s="156" t="s">
        <v>765</v>
      </c>
      <c r="C78" s="155"/>
      <c r="D78" s="7"/>
      <c r="E78" s="136"/>
    </row>
    <row r="79" spans="2:5" x14ac:dyDescent="0.25">
      <c r="B79" s="156"/>
      <c r="C79" s="155"/>
      <c r="D79" s="7"/>
      <c r="E79" s="136"/>
    </row>
    <row r="80" spans="2:5" x14ac:dyDescent="0.25">
      <c r="B80" s="57" t="s">
        <v>130</v>
      </c>
      <c r="C80" s="56"/>
      <c r="D80" s="83" t="s">
        <v>764</v>
      </c>
      <c r="E80" s="136"/>
    </row>
    <row r="81" spans="2:7" x14ac:dyDescent="0.25">
      <c r="B81" s="7" t="s">
        <v>130</v>
      </c>
      <c r="D81" s="83" t="s">
        <v>763</v>
      </c>
      <c r="E81" s="136"/>
    </row>
    <row r="82" spans="2:7" x14ac:dyDescent="0.25">
      <c r="B82" s="13" t="s">
        <v>130</v>
      </c>
      <c r="C82" s="12"/>
      <c r="D82" s="83" t="s">
        <v>762</v>
      </c>
      <c r="E82" s="136"/>
    </row>
    <row r="83" spans="2:7" x14ac:dyDescent="0.25">
      <c r="B83" s="13" t="s">
        <v>130</v>
      </c>
      <c r="C83" s="12"/>
      <c r="D83" s="83" t="s">
        <v>761</v>
      </c>
      <c r="E83" s="136"/>
    </row>
    <row r="84" spans="2:7" x14ac:dyDescent="0.25">
      <c r="B84" s="13"/>
      <c r="C84" s="12"/>
      <c r="D84" s="83" t="s">
        <v>760</v>
      </c>
      <c r="E84" s="136"/>
    </row>
    <row r="85" spans="2:7" x14ac:dyDescent="0.25">
      <c r="B85" s="13"/>
      <c r="C85" s="12"/>
      <c r="D85" s="83" t="s">
        <v>759</v>
      </c>
      <c r="E85" s="136"/>
    </row>
    <row r="86" spans="2:7" x14ac:dyDescent="0.25">
      <c r="B86" s="116"/>
      <c r="C86" s="157"/>
      <c r="D86" s="83"/>
      <c r="E86" s="136"/>
    </row>
    <row r="87" spans="2:7" x14ac:dyDescent="0.25">
      <c r="B87" s="116"/>
      <c r="C87" s="157"/>
      <c r="D87" s="83"/>
      <c r="E87" s="136"/>
    </row>
    <row r="88" spans="2:7" x14ac:dyDescent="0.25">
      <c r="B88" s="156" t="s">
        <v>758</v>
      </c>
      <c r="C88" s="155"/>
      <c r="D88" s="83"/>
      <c r="E88" s="153"/>
      <c r="G88" s="152"/>
    </row>
    <row r="89" spans="2:7" x14ac:dyDescent="0.25">
      <c r="B89" s="83"/>
      <c r="C89" s="154"/>
      <c r="D89" s="83"/>
      <c r="E89" s="153"/>
      <c r="G89" s="152"/>
    </row>
    <row r="90" spans="2:7" x14ac:dyDescent="0.25">
      <c r="B90" s="57" t="s">
        <v>130</v>
      </c>
      <c r="C90" s="56"/>
      <c r="D90" s="83" t="s">
        <v>757</v>
      </c>
      <c r="E90" s="153"/>
      <c r="G90" s="152"/>
    </row>
    <row r="91" spans="2:7" x14ac:dyDescent="0.25">
      <c r="B91" s="57" t="s">
        <v>130</v>
      </c>
      <c r="C91" s="56"/>
      <c r="D91" s="83" t="s">
        <v>756</v>
      </c>
      <c r="E91" s="153"/>
      <c r="G91" s="152"/>
    </row>
    <row r="92" spans="2:7" x14ac:dyDescent="0.25">
      <c r="B92" s="57"/>
      <c r="C92" s="56"/>
      <c r="D92" s="83" t="s">
        <v>755</v>
      </c>
      <c r="E92" s="153"/>
      <c r="G92" s="152"/>
    </row>
    <row r="93" spans="2:7" x14ac:dyDescent="0.25">
      <c r="B93" s="57" t="s">
        <v>130</v>
      </c>
      <c r="C93" s="56"/>
      <c r="D93" s="83" t="s">
        <v>754</v>
      </c>
      <c r="E93" s="153"/>
      <c r="G93" s="152"/>
    </row>
    <row r="94" spans="2:7" x14ac:dyDescent="0.25">
      <c r="B94" s="83"/>
      <c r="C94" s="154"/>
      <c r="D94" s="83" t="s">
        <v>753</v>
      </c>
      <c r="E94" s="153"/>
      <c r="G94" s="152"/>
    </row>
    <row r="95" spans="2:7" x14ac:dyDescent="0.25">
      <c r="B95" s="57" t="s">
        <v>130</v>
      </c>
      <c r="C95" s="56"/>
      <c r="D95" s="83" t="s">
        <v>752</v>
      </c>
      <c r="E95" s="153"/>
      <c r="G95" s="152"/>
    </row>
    <row r="96" spans="2:7" x14ac:dyDescent="0.25">
      <c r="B96" s="57" t="s">
        <v>130</v>
      </c>
      <c r="C96" s="56"/>
      <c r="D96" s="83" t="s">
        <v>751</v>
      </c>
      <c r="E96" s="153"/>
      <c r="G96" s="152"/>
    </row>
    <row r="97" spans="2:7" x14ac:dyDescent="0.25">
      <c r="B97" s="57" t="s">
        <v>130</v>
      </c>
      <c r="C97" s="56"/>
      <c r="D97" s="83" t="s">
        <v>750</v>
      </c>
      <c r="E97" s="153"/>
      <c r="G97" s="152"/>
    </row>
    <row r="98" spans="2:7" x14ac:dyDescent="0.25">
      <c r="B98" s="57" t="s">
        <v>130</v>
      </c>
      <c r="C98" s="56"/>
      <c r="D98" s="83" t="s">
        <v>749</v>
      </c>
      <c r="E98" s="153"/>
      <c r="G98" s="152"/>
    </row>
    <row r="99" spans="2:7" x14ac:dyDescent="0.25">
      <c r="B99" s="57"/>
      <c r="C99" s="56"/>
      <c r="D99" s="83" t="s">
        <v>748</v>
      </c>
      <c r="E99" s="153"/>
      <c r="G99" s="152"/>
    </row>
    <row r="100" spans="2:7" x14ac:dyDescent="0.25">
      <c r="B100" s="57" t="s">
        <v>130</v>
      </c>
      <c r="C100" s="56"/>
      <c r="D100" s="83" t="s">
        <v>747</v>
      </c>
      <c r="E100" s="153"/>
      <c r="G100" s="152"/>
    </row>
    <row r="101" spans="2:7" x14ac:dyDescent="0.25">
      <c r="B101" s="83"/>
      <c r="C101" s="154"/>
      <c r="D101" s="83" t="s">
        <v>746</v>
      </c>
      <c r="E101" s="153"/>
      <c r="G101" s="152"/>
    </row>
    <row r="102" spans="2:7" x14ac:dyDescent="0.25">
      <c r="B102" s="57"/>
      <c r="C102" s="56"/>
      <c r="D102" s="57"/>
      <c r="E102" s="153"/>
      <c r="G102" s="152"/>
    </row>
    <row r="103" spans="2:7" x14ac:dyDescent="0.25">
      <c r="B103" s="57"/>
      <c r="C103" s="56"/>
      <c r="D103" s="57"/>
      <c r="E103" s="153"/>
      <c r="G103" s="152"/>
    </row>
    <row r="104" spans="2:7" x14ac:dyDescent="0.25">
      <c r="B104" s="57"/>
      <c r="C104" s="56"/>
      <c r="D104" s="151" t="s">
        <v>745</v>
      </c>
      <c r="E104" s="2"/>
    </row>
    <row r="105" spans="2:7" x14ac:dyDescent="0.25">
      <c r="B105" s="150"/>
      <c r="C105" s="149"/>
      <c r="D105" s="57"/>
      <c r="E105" s="2"/>
    </row>
    <row r="106" spans="2:7" x14ac:dyDescent="0.25">
      <c r="B106" s="54"/>
      <c r="C106" s="93"/>
      <c r="D106" s="101" t="s">
        <v>744</v>
      </c>
      <c r="E106" s="2"/>
      <c r="F106" s="204"/>
    </row>
    <row r="107" spans="2:7" x14ac:dyDescent="0.25">
      <c r="B107" s="54"/>
      <c r="C107" s="93"/>
      <c r="D107" s="59" t="s">
        <v>743</v>
      </c>
      <c r="E107" s="2"/>
      <c r="F107" s="205"/>
    </row>
    <row r="108" spans="2:7" x14ac:dyDescent="0.25">
      <c r="B108" s="54"/>
      <c r="C108" s="148" t="s">
        <v>15</v>
      </c>
      <c r="D108" s="147" t="s">
        <v>742</v>
      </c>
      <c r="E108" s="2"/>
      <c r="F108" s="205"/>
    </row>
    <row r="109" spans="2:7" x14ac:dyDescent="0.25">
      <c r="B109" s="54"/>
      <c r="C109" s="93"/>
      <c r="D109" s="147" t="s">
        <v>741</v>
      </c>
      <c r="E109" s="2"/>
      <c r="F109" s="205"/>
    </row>
    <row r="110" spans="2:7" x14ac:dyDescent="0.25">
      <c r="B110" s="54"/>
      <c r="C110" s="93"/>
      <c r="D110" s="59" t="s">
        <v>740</v>
      </c>
      <c r="E110" s="2"/>
      <c r="F110" s="205"/>
    </row>
    <row r="111" spans="2:7" x14ac:dyDescent="0.25">
      <c r="B111" s="54"/>
      <c r="C111" s="93"/>
      <c r="D111" s="59" t="s">
        <v>739</v>
      </c>
      <c r="E111" s="2"/>
      <c r="F111" s="205"/>
    </row>
    <row r="112" spans="2:7" x14ac:dyDescent="0.25">
      <c r="B112" s="54"/>
      <c r="C112" s="93"/>
      <c r="D112" s="59" t="s">
        <v>738</v>
      </c>
      <c r="E112" s="2"/>
      <c r="F112" s="205"/>
    </row>
    <row r="113" spans="2:6" x14ac:dyDescent="0.25">
      <c r="B113" s="54"/>
      <c r="C113" s="93"/>
      <c r="D113" s="59" t="s">
        <v>737</v>
      </c>
      <c r="E113" s="2"/>
      <c r="F113" s="205"/>
    </row>
    <row r="114" spans="2:6" x14ac:dyDescent="0.25">
      <c r="B114" s="54"/>
      <c r="C114" s="93"/>
      <c r="D114" s="59"/>
      <c r="E114" s="2"/>
      <c r="F114" s="206"/>
    </row>
    <row r="115" spans="2:6" x14ac:dyDescent="0.25">
      <c r="B115" s="54"/>
      <c r="C115" s="93"/>
      <c r="D115" s="101" t="s">
        <v>736</v>
      </c>
      <c r="E115" s="2"/>
      <c r="F115" s="204"/>
    </row>
    <row r="116" spans="2:6" x14ac:dyDescent="0.25">
      <c r="B116" s="54"/>
      <c r="C116" s="93"/>
      <c r="D116" s="59" t="s">
        <v>735</v>
      </c>
      <c r="E116" s="2"/>
      <c r="F116" s="205"/>
    </row>
    <row r="117" spans="2:6" x14ac:dyDescent="0.25">
      <c r="B117" s="54"/>
      <c r="C117" s="93"/>
      <c r="D117" s="59" t="s">
        <v>734</v>
      </c>
      <c r="E117" s="2"/>
      <c r="F117" s="205"/>
    </row>
    <row r="118" spans="2:6" x14ac:dyDescent="0.25">
      <c r="B118" s="54"/>
      <c r="C118" s="93"/>
      <c r="D118" s="59" t="s">
        <v>733</v>
      </c>
      <c r="E118" s="2"/>
      <c r="F118" s="205"/>
    </row>
    <row r="119" spans="2:6" x14ac:dyDescent="0.25">
      <c r="B119" s="54"/>
      <c r="C119" s="93"/>
      <c r="D119" s="147" t="s">
        <v>732</v>
      </c>
      <c r="E119" s="2"/>
      <c r="F119" s="205"/>
    </row>
    <row r="120" spans="2:6" x14ac:dyDescent="0.25">
      <c r="B120" s="54"/>
      <c r="C120" s="93"/>
      <c r="D120" s="59" t="s">
        <v>731</v>
      </c>
      <c r="E120" s="2"/>
      <c r="F120" s="205"/>
    </row>
    <row r="121" spans="2:6" x14ac:dyDescent="0.25">
      <c r="B121" s="54"/>
      <c r="C121" s="93"/>
      <c r="D121" s="59" t="s">
        <v>730</v>
      </c>
      <c r="E121" s="2"/>
      <c r="F121" s="205"/>
    </row>
    <row r="122" spans="2:6" x14ac:dyDescent="0.25">
      <c r="B122" s="54"/>
      <c r="C122" s="93"/>
      <c r="D122" s="59" t="s">
        <v>729</v>
      </c>
      <c r="E122" s="2"/>
      <c r="F122" s="205"/>
    </row>
    <row r="123" spans="2:6" x14ac:dyDescent="0.25">
      <c r="B123" s="54"/>
      <c r="C123" s="93"/>
      <c r="D123" s="59"/>
      <c r="E123" s="2"/>
      <c r="F123" s="206"/>
    </row>
    <row r="124" spans="2:6" x14ac:dyDescent="0.25">
      <c r="B124" s="54"/>
      <c r="C124" s="93"/>
      <c r="D124" s="101" t="s">
        <v>728</v>
      </c>
      <c r="E124" s="2"/>
      <c r="F124" s="204"/>
    </row>
    <row r="125" spans="2:6" x14ac:dyDescent="0.25">
      <c r="B125" s="54"/>
      <c r="C125" s="93"/>
      <c r="D125" s="147" t="s">
        <v>727</v>
      </c>
      <c r="E125" s="2"/>
      <c r="F125" s="205"/>
    </row>
    <row r="126" spans="2:6" x14ac:dyDescent="0.25">
      <c r="B126" s="54"/>
      <c r="C126" s="148" t="s">
        <v>15</v>
      </c>
      <c r="D126" s="59" t="s">
        <v>726</v>
      </c>
      <c r="E126" s="2"/>
      <c r="F126" s="205"/>
    </row>
    <row r="127" spans="2:6" x14ac:dyDescent="0.25">
      <c r="B127" s="54"/>
      <c r="C127" s="148" t="s">
        <v>15</v>
      </c>
      <c r="D127" s="59" t="s">
        <v>725</v>
      </c>
      <c r="E127" s="2"/>
      <c r="F127" s="205"/>
    </row>
    <row r="128" spans="2:6" x14ac:dyDescent="0.25">
      <c r="B128" s="54"/>
      <c r="C128" s="148" t="s">
        <v>15</v>
      </c>
      <c r="D128" s="147" t="s">
        <v>724</v>
      </c>
      <c r="E128" s="2"/>
      <c r="F128" s="205"/>
    </row>
    <row r="129" spans="2:8" x14ac:dyDescent="0.25">
      <c r="B129" s="54"/>
      <c r="C129" s="148" t="s">
        <v>15</v>
      </c>
      <c r="D129" s="147" t="s">
        <v>723</v>
      </c>
      <c r="E129" s="2"/>
      <c r="F129" s="205"/>
    </row>
    <row r="130" spans="2:8" x14ac:dyDescent="0.25">
      <c r="B130" s="54"/>
      <c r="C130" s="93"/>
      <c r="D130" s="59"/>
      <c r="E130" s="2"/>
      <c r="F130" s="206"/>
    </row>
    <row r="131" spans="2:8" x14ac:dyDescent="0.25">
      <c r="B131" s="54"/>
      <c r="C131" s="30" t="s">
        <v>15</v>
      </c>
      <c r="D131" s="101" t="s">
        <v>722</v>
      </c>
      <c r="E131" s="2"/>
      <c r="F131" s="204"/>
    </row>
    <row r="132" spans="2:8" x14ac:dyDescent="0.25">
      <c r="B132" s="54"/>
      <c r="C132" s="30" t="s">
        <v>15</v>
      </c>
      <c r="D132" s="147" t="s">
        <v>721</v>
      </c>
      <c r="E132" s="2"/>
      <c r="F132" s="205"/>
    </row>
    <row r="133" spans="2:8" x14ac:dyDescent="0.25">
      <c r="B133" s="54"/>
      <c r="C133" s="93"/>
      <c r="D133" s="59"/>
      <c r="E133" s="2"/>
    </row>
    <row r="134" spans="2:8" x14ac:dyDescent="0.25">
      <c r="B134" s="54"/>
      <c r="C134" s="93"/>
      <c r="D134" s="101" t="s">
        <v>720</v>
      </c>
      <c r="E134" s="2"/>
    </row>
    <row r="135" spans="2:8" x14ac:dyDescent="0.25">
      <c r="B135" s="54"/>
      <c r="C135" s="93"/>
      <c r="D135" s="147" t="s">
        <v>719</v>
      </c>
      <c r="E135" s="2"/>
    </row>
    <row r="136" spans="2:8" x14ac:dyDescent="0.25">
      <c r="B136" s="54"/>
      <c r="C136" s="93"/>
      <c r="D136" s="147" t="s">
        <v>718</v>
      </c>
      <c r="E136" s="2"/>
    </row>
    <row r="137" spans="2:8" x14ac:dyDescent="0.25">
      <c r="B137" s="54"/>
      <c r="C137" s="93"/>
      <c r="D137" s="147"/>
      <c r="E137" s="2"/>
    </row>
    <row r="138" spans="2:8" x14ac:dyDescent="0.25">
      <c r="B138" s="54"/>
      <c r="C138" s="93"/>
      <c r="D138" s="147"/>
      <c r="E138" s="2"/>
    </row>
    <row r="139" spans="2:8" x14ac:dyDescent="0.25">
      <c r="B139" s="54"/>
      <c r="C139" s="93"/>
      <c r="D139" s="147"/>
      <c r="E139" s="2"/>
    </row>
    <row r="140" spans="2:8" x14ac:dyDescent="0.25">
      <c r="B140" s="54"/>
      <c r="C140" s="93"/>
      <c r="D140" s="147"/>
      <c r="E140" s="2"/>
    </row>
    <row r="141" spans="2:8" x14ac:dyDescent="0.25">
      <c r="B141" s="54"/>
      <c r="C141" s="93"/>
      <c r="D141" s="53"/>
      <c r="E141" s="2"/>
    </row>
    <row r="142" spans="2:8" x14ac:dyDescent="0.25">
      <c r="B142" s="57"/>
      <c r="C142" s="56"/>
      <c r="D142" s="57"/>
      <c r="E142" s="2"/>
    </row>
    <row r="143" spans="2:8" ht="20.25" x14ac:dyDescent="0.25">
      <c r="B143" s="116"/>
      <c r="C143" s="116"/>
      <c r="D143" s="146" t="s">
        <v>717</v>
      </c>
      <c r="E143" s="145"/>
      <c r="F143" s="207"/>
      <c r="H143" s="145"/>
    </row>
    <row r="144" spans="2:8" x14ac:dyDescent="0.25">
      <c r="B144" s="5"/>
      <c r="C144" s="138"/>
      <c r="D144" s="54"/>
      <c r="E144" s="136"/>
      <c r="G144" s="88"/>
    </row>
    <row r="145" spans="1:8" x14ac:dyDescent="0.25">
      <c r="B145" s="5"/>
      <c r="C145" s="138"/>
      <c r="D145" s="54"/>
      <c r="E145" s="136"/>
      <c r="G145" s="88"/>
    </row>
    <row r="146" spans="1:8" x14ac:dyDescent="0.25">
      <c r="B146" s="73"/>
      <c r="C146" s="73"/>
      <c r="D146" s="71" t="s">
        <v>716</v>
      </c>
      <c r="E146" s="137"/>
      <c r="F146" s="208"/>
      <c r="G146" s="144"/>
      <c r="H146" s="137" t="s">
        <v>695</v>
      </c>
    </row>
    <row r="147" spans="1:8" x14ac:dyDescent="0.25">
      <c r="B147" s="13"/>
      <c r="C147" s="13"/>
      <c r="D147" s="49"/>
      <c r="E147" s="142"/>
      <c r="F147" s="209"/>
      <c r="G147" s="143"/>
      <c r="H147" s="133"/>
    </row>
    <row r="148" spans="1:8" x14ac:dyDescent="0.25">
      <c r="B148" s="13" t="s">
        <v>714</v>
      </c>
      <c r="C148" s="13"/>
      <c r="D148" s="49" t="s">
        <v>700</v>
      </c>
      <c r="E148" s="142"/>
      <c r="F148" s="209"/>
      <c r="G148" s="140"/>
      <c r="H148" s="133">
        <f>+H162</f>
        <v>0</v>
      </c>
    </row>
    <row r="149" spans="1:8" x14ac:dyDescent="0.25">
      <c r="B149" s="13" t="s">
        <v>712</v>
      </c>
      <c r="C149" s="13"/>
      <c r="D149" s="49" t="s">
        <v>598</v>
      </c>
      <c r="E149" s="142"/>
      <c r="F149" s="209"/>
      <c r="G149" s="140"/>
      <c r="H149" s="133">
        <f>+H177</f>
        <v>0</v>
      </c>
    </row>
    <row r="150" spans="1:8" x14ac:dyDescent="0.25">
      <c r="B150" s="13" t="s">
        <v>710</v>
      </c>
      <c r="C150" s="13"/>
      <c r="D150" s="49" t="s">
        <v>709</v>
      </c>
      <c r="E150" s="142"/>
      <c r="F150" s="209"/>
      <c r="G150" s="140"/>
      <c r="H150" s="133">
        <f>+H187</f>
        <v>0</v>
      </c>
    </row>
    <row r="151" spans="1:8" x14ac:dyDescent="0.25">
      <c r="B151" s="47"/>
      <c r="C151" s="47"/>
      <c r="D151" s="45"/>
      <c r="E151" s="125"/>
      <c r="F151" s="210"/>
      <c r="G151" s="131"/>
      <c r="H151" s="141"/>
    </row>
    <row r="152" spans="1:8" x14ac:dyDescent="0.25">
      <c r="B152" s="49"/>
      <c r="C152" s="49"/>
      <c r="D152" s="116" t="s">
        <v>715</v>
      </c>
      <c r="E152" s="134"/>
      <c r="F152" s="209"/>
      <c r="G152" s="140"/>
      <c r="H152" s="133">
        <f>SUM(H148:H150)</f>
        <v>0</v>
      </c>
    </row>
    <row r="153" spans="1:8" x14ac:dyDescent="0.25">
      <c r="B153" s="49"/>
      <c r="C153" s="49"/>
      <c r="D153" s="116"/>
      <c r="E153" s="134"/>
      <c r="F153" s="209"/>
      <c r="H153" s="133"/>
    </row>
    <row r="154" spans="1:8" x14ac:dyDescent="0.25">
      <c r="B154" s="49"/>
      <c r="C154" s="49"/>
      <c r="D154" s="116"/>
      <c r="E154" s="134"/>
      <c r="F154" s="209"/>
      <c r="H154" s="133"/>
    </row>
    <row r="155" spans="1:8" x14ac:dyDescent="0.25">
      <c r="B155" s="5"/>
      <c r="C155" s="138"/>
      <c r="D155" s="54"/>
      <c r="E155" s="136"/>
      <c r="G155" s="88"/>
    </row>
    <row r="156" spans="1:8" x14ac:dyDescent="0.25">
      <c r="A156" s="128"/>
      <c r="B156" s="73" t="s">
        <v>714</v>
      </c>
      <c r="C156" s="73"/>
      <c r="D156" s="71" t="s">
        <v>700</v>
      </c>
      <c r="E156" s="137"/>
      <c r="F156" s="208"/>
      <c r="G156" s="139"/>
      <c r="H156" s="137" t="s">
        <v>695</v>
      </c>
    </row>
    <row r="157" spans="1:8" x14ac:dyDescent="0.25">
      <c r="A157" s="128"/>
      <c r="E157" s="136"/>
      <c r="G157" s="36"/>
    </row>
    <row r="158" spans="1:8" x14ac:dyDescent="0.25">
      <c r="A158" s="89"/>
      <c r="B158" s="7" t="s">
        <v>708</v>
      </c>
      <c r="D158" s="5" t="s">
        <v>699</v>
      </c>
      <c r="E158" s="136"/>
      <c r="H158" s="1">
        <f>+H258</f>
        <v>0</v>
      </c>
    </row>
    <row r="159" spans="1:8" x14ac:dyDescent="0.25">
      <c r="A159" s="89"/>
      <c r="B159" s="7" t="s">
        <v>706</v>
      </c>
      <c r="D159" s="5" t="s">
        <v>653</v>
      </c>
      <c r="E159" s="136"/>
      <c r="H159" s="1">
        <f>+H324</f>
        <v>0</v>
      </c>
    </row>
    <row r="160" spans="1:8" x14ac:dyDescent="0.25">
      <c r="A160" s="89"/>
      <c r="B160" s="7" t="s">
        <v>704</v>
      </c>
      <c r="D160" s="5" t="s">
        <v>610</v>
      </c>
      <c r="E160" s="136"/>
      <c r="H160" s="1">
        <f>+H338</f>
        <v>0</v>
      </c>
    </row>
    <row r="161" spans="1:8" x14ac:dyDescent="0.25">
      <c r="A161" s="89"/>
      <c r="B161" s="20"/>
      <c r="C161" s="19"/>
      <c r="D161" s="18"/>
      <c r="E161" s="135"/>
      <c r="F161" s="200"/>
      <c r="G161" s="16"/>
      <c r="H161" s="15"/>
    </row>
    <row r="162" spans="1:8" x14ac:dyDescent="0.25">
      <c r="B162" s="49"/>
      <c r="C162" s="49"/>
      <c r="D162" s="116" t="s">
        <v>713</v>
      </c>
      <c r="E162" s="134"/>
      <c r="F162" s="209"/>
      <c r="H162" s="133">
        <f>SUM(H158:H160)</f>
        <v>0</v>
      </c>
    </row>
    <row r="163" spans="1:8" x14ac:dyDescent="0.25">
      <c r="B163" s="5"/>
      <c r="C163" s="138"/>
      <c r="D163" s="7"/>
      <c r="E163" s="1"/>
      <c r="G163" s="88"/>
    </row>
    <row r="164" spans="1:8" x14ac:dyDescent="0.25">
      <c r="B164" s="5"/>
      <c r="C164" s="138"/>
      <c r="D164" s="7"/>
      <c r="E164" s="1"/>
      <c r="G164" s="88"/>
    </row>
    <row r="165" spans="1:8" x14ac:dyDescent="0.25">
      <c r="B165" s="5"/>
      <c r="C165" s="138"/>
      <c r="D165" s="7"/>
      <c r="E165" s="136"/>
      <c r="G165" s="88"/>
    </row>
    <row r="166" spans="1:8" x14ac:dyDescent="0.25">
      <c r="A166" s="89"/>
      <c r="B166" s="73" t="s">
        <v>712</v>
      </c>
      <c r="C166" s="73"/>
      <c r="D166" s="71" t="s">
        <v>598</v>
      </c>
      <c r="E166" s="137"/>
      <c r="F166" s="208"/>
      <c r="G166" s="69"/>
      <c r="H166" s="137" t="s">
        <v>695</v>
      </c>
    </row>
    <row r="167" spans="1:8" x14ac:dyDescent="0.25">
      <c r="A167" s="89"/>
      <c r="E167" s="136"/>
    </row>
    <row r="168" spans="1:8" x14ac:dyDescent="0.25">
      <c r="A168" s="89"/>
      <c r="B168" s="7" t="s">
        <v>336</v>
      </c>
      <c r="D168" s="5" t="s">
        <v>597</v>
      </c>
      <c r="E168" s="136"/>
      <c r="H168" s="1">
        <f>+H375</f>
        <v>0</v>
      </c>
    </row>
    <row r="169" spans="1:8" x14ac:dyDescent="0.25">
      <c r="A169" s="89"/>
      <c r="B169" s="7" t="s">
        <v>174</v>
      </c>
      <c r="D169" s="5" t="s">
        <v>586</v>
      </c>
      <c r="E169" s="136"/>
      <c r="H169" s="1">
        <f>+H410</f>
        <v>0</v>
      </c>
    </row>
    <row r="170" spans="1:8" x14ac:dyDescent="0.25">
      <c r="A170" s="89"/>
      <c r="B170" s="7" t="s">
        <v>137</v>
      </c>
      <c r="D170" s="5" t="s">
        <v>571</v>
      </c>
      <c r="E170" s="136"/>
      <c r="H170" s="1">
        <f>+H461</f>
        <v>0</v>
      </c>
    </row>
    <row r="171" spans="1:8" x14ac:dyDescent="0.25">
      <c r="A171" s="89"/>
      <c r="B171" s="7" t="s">
        <v>546</v>
      </c>
      <c r="D171" s="5" t="s">
        <v>545</v>
      </c>
      <c r="E171" s="136"/>
      <c r="H171" s="1">
        <f>+H506</f>
        <v>0</v>
      </c>
    </row>
    <row r="172" spans="1:8" x14ac:dyDescent="0.25">
      <c r="A172" s="89"/>
      <c r="B172" s="7" t="s">
        <v>518</v>
      </c>
      <c r="D172" s="5" t="s">
        <v>517</v>
      </c>
      <c r="E172" s="136"/>
      <c r="H172" s="1">
        <f>+H530</f>
        <v>0</v>
      </c>
    </row>
    <row r="173" spans="1:8" x14ac:dyDescent="0.25">
      <c r="A173" s="89"/>
      <c r="B173" s="7" t="s">
        <v>504</v>
      </c>
      <c r="D173" s="5" t="s">
        <v>503</v>
      </c>
      <c r="E173" s="136"/>
      <c r="H173" s="1">
        <f>+H559</f>
        <v>0</v>
      </c>
    </row>
    <row r="174" spans="1:8" x14ac:dyDescent="0.25">
      <c r="A174" s="89"/>
      <c r="B174" s="7" t="s">
        <v>488</v>
      </c>
      <c r="D174" s="5" t="s">
        <v>487</v>
      </c>
      <c r="E174" s="136"/>
      <c r="H174" s="1">
        <f>+H639</f>
        <v>0</v>
      </c>
    </row>
    <row r="175" spans="1:8" x14ac:dyDescent="0.25">
      <c r="A175" s="89"/>
      <c r="B175" s="7" t="s">
        <v>443</v>
      </c>
      <c r="D175" s="5" t="s">
        <v>442</v>
      </c>
      <c r="E175" s="136"/>
      <c r="H175" s="1">
        <f>+H800</f>
        <v>0</v>
      </c>
    </row>
    <row r="176" spans="1:8" x14ac:dyDescent="0.25">
      <c r="A176" s="89"/>
      <c r="B176" s="20"/>
      <c r="C176" s="19"/>
      <c r="D176" s="18"/>
      <c r="E176" s="135"/>
      <c r="F176" s="200"/>
      <c r="G176" s="16"/>
      <c r="H176" s="15"/>
    </row>
    <row r="177" spans="1:8" x14ac:dyDescent="0.25">
      <c r="B177" s="49"/>
      <c r="C177" s="49"/>
      <c r="D177" s="116" t="s">
        <v>711</v>
      </c>
      <c r="E177" s="134"/>
      <c r="F177" s="209"/>
      <c r="H177" s="133">
        <f>SUM(H168:H175)</f>
        <v>0</v>
      </c>
    </row>
    <row r="178" spans="1:8" x14ac:dyDescent="0.25">
      <c r="B178" s="5"/>
      <c r="C178" s="138"/>
      <c r="D178" s="7"/>
      <c r="E178" s="136"/>
    </row>
    <row r="179" spans="1:8" x14ac:dyDescent="0.25">
      <c r="B179" s="5"/>
      <c r="C179" s="138"/>
      <c r="D179" s="7"/>
      <c r="E179" s="136"/>
    </row>
    <row r="180" spans="1:8" x14ac:dyDescent="0.25">
      <c r="B180" s="5"/>
      <c r="C180" s="138"/>
      <c r="D180" s="7"/>
      <c r="E180" s="136"/>
    </row>
    <row r="181" spans="1:8" x14ac:dyDescent="0.25">
      <c r="A181" s="89"/>
      <c r="B181" s="73" t="s">
        <v>710</v>
      </c>
      <c r="C181" s="73"/>
      <c r="D181" s="71" t="s">
        <v>709</v>
      </c>
      <c r="E181" s="137"/>
      <c r="F181" s="208"/>
      <c r="G181" s="69"/>
      <c r="H181" s="137" t="s">
        <v>695</v>
      </c>
    </row>
    <row r="182" spans="1:8" x14ac:dyDescent="0.25">
      <c r="A182" s="89"/>
      <c r="E182" s="136"/>
    </row>
    <row r="183" spans="1:8" x14ac:dyDescent="0.25">
      <c r="A183" s="89"/>
      <c r="B183" s="7" t="s">
        <v>708</v>
      </c>
      <c r="D183" s="5" t="s">
        <v>707</v>
      </c>
      <c r="E183" s="136"/>
      <c r="H183" s="1">
        <f>+H1010</f>
        <v>0</v>
      </c>
    </row>
    <row r="184" spans="1:8" x14ac:dyDescent="0.25">
      <c r="A184" s="89"/>
      <c r="B184" s="7" t="s">
        <v>706</v>
      </c>
      <c r="D184" s="5" t="s">
        <v>705</v>
      </c>
      <c r="E184" s="136"/>
      <c r="H184" s="1">
        <f>+H1091</f>
        <v>0</v>
      </c>
    </row>
    <row r="185" spans="1:8" x14ac:dyDescent="0.25">
      <c r="A185" s="89"/>
      <c r="B185" s="7" t="s">
        <v>704</v>
      </c>
      <c r="D185" s="5" t="s">
        <v>703</v>
      </c>
      <c r="E185" s="136"/>
      <c r="H185" s="1">
        <f>+H1221</f>
        <v>0</v>
      </c>
    </row>
    <row r="186" spans="1:8" x14ac:dyDescent="0.25">
      <c r="A186" s="89"/>
      <c r="B186" s="20"/>
      <c r="C186" s="19"/>
      <c r="D186" s="18"/>
      <c r="E186" s="135"/>
      <c r="F186" s="200"/>
      <c r="G186" s="16"/>
      <c r="H186" s="15"/>
    </row>
    <row r="187" spans="1:8" x14ac:dyDescent="0.25">
      <c r="A187" s="89"/>
      <c r="B187" s="13"/>
      <c r="C187" s="13"/>
      <c r="D187" s="116" t="s">
        <v>702</v>
      </c>
      <c r="E187" s="134"/>
      <c r="F187" s="209"/>
      <c r="H187" s="133">
        <f>SUM(H183:H185)</f>
        <v>0</v>
      </c>
    </row>
    <row r="188" spans="1:8" x14ac:dyDescent="0.25">
      <c r="A188" s="89"/>
      <c r="D188" s="7"/>
      <c r="E188" s="1"/>
      <c r="G188" s="88"/>
    </row>
    <row r="189" spans="1:8" x14ac:dyDescent="0.25">
      <c r="A189" s="89"/>
      <c r="D189" s="7"/>
      <c r="E189" s="1"/>
      <c r="G189" s="88"/>
    </row>
    <row r="190" spans="1:8" x14ac:dyDescent="0.25">
      <c r="A190" s="89"/>
      <c r="E190" s="1"/>
      <c r="G190" s="88"/>
    </row>
    <row r="191" spans="1:8" x14ac:dyDescent="0.25">
      <c r="A191" s="74" t="s">
        <v>701</v>
      </c>
      <c r="B191" s="73"/>
      <c r="C191" s="72"/>
      <c r="D191" s="71" t="s">
        <v>700</v>
      </c>
      <c r="E191" s="132"/>
      <c r="F191" s="211"/>
      <c r="G191" s="69"/>
      <c r="H191" s="114"/>
    </row>
    <row r="193" spans="1:8" x14ac:dyDescent="0.25">
      <c r="A193" s="48" t="s">
        <v>336</v>
      </c>
      <c r="B193" s="47"/>
      <c r="C193" s="46"/>
      <c r="D193" s="45" t="s">
        <v>699</v>
      </c>
      <c r="E193" s="44" t="s">
        <v>698</v>
      </c>
      <c r="F193" s="212" t="s">
        <v>697</v>
      </c>
      <c r="G193" s="131" t="s">
        <v>696</v>
      </c>
      <c r="H193" s="42" t="s">
        <v>695</v>
      </c>
    </row>
    <row r="194" spans="1:8" outlineLevel="1" x14ac:dyDescent="0.25"/>
    <row r="195" spans="1:8" outlineLevel="1" x14ac:dyDescent="0.25">
      <c r="D195" s="26" t="s">
        <v>135</v>
      </c>
    </row>
    <row r="196" spans="1:8" ht="38.25" outlineLevel="1" x14ac:dyDescent="0.25">
      <c r="D196" s="26" t="s">
        <v>694</v>
      </c>
    </row>
    <row r="197" spans="1:8" outlineLevel="1" x14ac:dyDescent="0.25"/>
    <row r="198" spans="1:8" ht="38.25" outlineLevel="1" x14ac:dyDescent="0.25">
      <c r="A198" s="8">
        <v>1</v>
      </c>
      <c r="D198" s="5" t="s">
        <v>693</v>
      </c>
      <c r="E198" s="4" t="s">
        <v>344</v>
      </c>
      <c r="F198" s="200"/>
      <c r="G198" s="2">
        <v>80</v>
      </c>
      <c r="H198" s="15">
        <f>IF(E198&lt;&gt;"",F198*G198,"-")</f>
        <v>0</v>
      </c>
    </row>
    <row r="199" spans="1:8" outlineLevel="1" x14ac:dyDescent="0.25"/>
    <row r="200" spans="1:8" outlineLevel="1" x14ac:dyDescent="0.25">
      <c r="A200" s="8">
        <v>2</v>
      </c>
      <c r="D200" s="5" t="s">
        <v>692</v>
      </c>
    </row>
    <row r="201" spans="1:8" ht="38.25" outlineLevel="1" x14ac:dyDescent="0.25">
      <c r="A201" s="89"/>
      <c r="B201" s="57" t="s">
        <v>7</v>
      </c>
      <c r="C201" s="56"/>
      <c r="D201" s="23" t="s">
        <v>691</v>
      </c>
      <c r="E201" s="4" t="s">
        <v>344</v>
      </c>
      <c r="F201" s="200"/>
      <c r="G201" s="2">
        <v>600</v>
      </c>
      <c r="H201" s="15">
        <f>IF(E201&lt;&gt;"",F201*G201,"-")</f>
        <v>0</v>
      </c>
    </row>
    <row r="202" spans="1:8" ht="25.5" outlineLevel="1" x14ac:dyDescent="0.25">
      <c r="A202" s="89"/>
      <c r="B202" s="57" t="s">
        <v>32</v>
      </c>
      <c r="C202" s="56"/>
      <c r="D202" s="5" t="s">
        <v>690</v>
      </c>
      <c r="E202" s="4" t="s">
        <v>344</v>
      </c>
      <c r="F202" s="200"/>
      <c r="G202" s="2">
        <v>30</v>
      </c>
      <c r="H202" s="15">
        <f>IF(E202&lt;&gt;"",F202*G202,"-")</f>
        <v>0</v>
      </c>
    </row>
    <row r="203" spans="1:8" outlineLevel="1" x14ac:dyDescent="0.25"/>
    <row r="204" spans="1:8" ht="38.25" outlineLevel="1" x14ac:dyDescent="0.25">
      <c r="A204" s="8">
        <v>3</v>
      </c>
      <c r="B204" s="57"/>
      <c r="C204" s="56"/>
      <c r="D204" s="23" t="s">
        <v>689</v>
      </c>
      <c r="E204" s="4" t="s">
        <v>344</v>
      </c>
      <c r="F204" s="200"/>
      <c r="G204" s="2">
        <v>10</v>
      </c>
      <c r="H204" s="15">
        <f>IF(E204&lt;&gt;"",F204*G204,"-")</f>
        <v>0</v>
      </c>
    </row>
    <row r="205" spans="1:8" outlineLevel="1" x14ac:dyDescent="0.25"/>
    <row r="206" spans="1:8" ht="38.25" outlineLevel="1" x14ac:dyDescent="0.25">
      <c r="A206" s="8" t="s">
        <v>69</v>
      </c>
      <c r="D206" s="5" t="s">
        <v>688</v>
      </c>
    </row>
    <row r="207" spans="1:8" outlineLevel="1" x14ac:dyDescent="0.25">
      <c r="B207" s="7" t="s">
        <v>7</v>
      </c>
      <c r="D207" s="5" t="s">
        <v>687</v>
      </c>
      <c r="E207" s="22" t="s">
        <v>5</v>
      </c>
      <c r="F207" s="200"/>
      <c r="G207" s="2">
        <v>50</v>
      </c>
      <c r="H207" s="15">
        <f>IF(E207&lt;&gt;"",F207*G207,"-")</f>
        <v>0</v>
      </c>
    </row>
    <row r="208" spans="1:8" outlineLevel="1" x14ac:dyDescent="0.25">
      <c r="D208" s="5" t="s">
        <v>685</v>
      </c>
      <c r="E208" s="22"/>
    </row>
    <row r="209" spans="1:8" outlineLevel="1" x14ac:dyDescent="0.25">
      <c r="B209" s="7" t="s">
        <v>32</v>
      </c>
      <c r="D209" s="5" t="s">
        <v>686</v>
      </c>
      <c r="E209" s="22" t="s">
        <v>5</v>
      </c>
      <c r="F209" s="200"/>
      <c r="G209" s="2">
        <v>50</v>
      </c>
      <c r="H209" s="15">
        <f>IF(E209&lt;&gt;"",F209*G209,"-")</f>
        <v>0</v>
      </c>
    </row>
    <row r="210" spans="1:8" outlineLevel="1" x14ac:dyDescent="0.25">
      <c r="D210" s="5" t="s">
        <v>685</v>
      </c>
      <c r="E210" s="22"/>
    </row>
    <row r="211" spans="1:8" outlineLevel="1" x14ac:dyDescent="0.25">
      <c r="B211" s="7" t="s">
        <v>30</v>
      </c>
      <c r="D211" s="5" t="s">
        <v>684</v>
      </c>
      <c r="E211" s="22" t="s">
        <v>10</v>
      </c>
      <c r="F211" s="200"/>
      <c r="G211" s="2">
        <v>50</v>
      </c>
      <c r="H211" s="15">
        <f>IF(E211&lt;&gt;"",F211*G211,"-")</f>
        <v>0</v>
      </c>
    </row>
    <row r="212" spans="1:8" outlineLevel="1" x14ac:dyDescent="0.25">
      <c r="D212" s="5" t="s">
        <v>135</v>
      </c>
    </row>
    <row r="213" spans="1:8" ht="51" outlineLevel="1" x14ac:dyDescent="0.25">
      <c r="D213" s="5" t="s">
        <v>683</v>
      </c>
    </row>
    <row r="214" spans="1:8" outlineLevel="1" x14ac:dyDescent="0.25"/>
    <row r="215" spans="1:8" ht="38.25" outlineLevel="1" x14ac:dyDescent="0.25">
      <c r="A215" s="8" t="s">
        <v>44</v>
      </c>
      <c r="D215" s="5" t="s">
        <v>682</v>
      </c>
      <c r="E215" s="37"/>
      <c r="G215" s="36"/>
    </row>
    <row r="216" spans="1:8" ht="25.5" outlineLevel="1" x14ac:dyDescent="0.25">
      <c r="B216" s="7" t="s">
        <v>7</v>
      </c>
      <c r="D216" s="5" t="s">
        <v>681</v>
      </c>
      <c r="E216" s="4" t="s">
        <v>344</v>
      </c>
      <c r="F216" s="200"/>
      <c r="G216" s="2">
        <v>200</v>
      </c>
      <c r="H216" s="15">
        <f>IF(E216&lt;&gt;"",F216*G216,"-")</f>
        <v>0</v>
      </c>
    </row>
    <row r="217" spans="1:8" ht="25.5" outlineLevel="1" x14ac:dyDescent="0.25">
      <c r="B217" s="7" t="s">
        <v>32</v>
      </c>
      <c r="D217" s="5" t="s">
        <v>680</v>
      </c>
      <c r="E217" s="4" t="s">
        <v>344</v>
      </c>
      <c r="F217" s="200"/>
      <c r="G217" s="2">
        <v>150</v>
      </c>
      <c r="H217" s="15">
        <f>IF(E217&lt;&gt;"",F217*G217,"-")</f>
        <v>0</v>
      </c>
    </row>
    <row r="218" spans="1:8" ht="25.5" outlineLevel="1" x14ac:dyDescent="0.25">
      <c r="B218" s="57" t="s">
        <v>30</v>
      </c>
      <c r="C218" s="56"/>
      <c r="D218" s="5" t="s">
        <v>679</v>
      </c>
      <c r="E218" s="4" t="s">
        <v>344</v>
      </c>
      <c r="F218" s="200"/>
      <c r="G218" s="2">
        <v>200</v>
      </c>
      <c r="H218" s="15">
        <f>IF(E218&lt;&gt;"",F218*G218,"-")</f>
        <v>0</v>
      </c>
    </row>
    <row r="219" spans="1:8" ht="25.5" outlineLevel="1" x14ac:dyDescent="0.25">
      <c r="B219" s="57" t="s">
        <v>32</v>
      </c>
      <c r="C219" s="56"/>
      <c r="D219" s="23" t="s">
        <v>678</v>
      </c>
      <c r="E219" s="4" t="s">
        <v>344</v>
      </c>
      <c r="F219" s="200"/>
      <c r="G219" s="2">
        <v>70</v>
      </c>
      <c r="H219" s="15">
        <f>IF(E219&lt;&gt;"",F219*G219,"-")</f>
        <v>0</v>
      </c>
    </row>
    <row r="220" spans="1:8" ht="38.25" outlineLevel="1" x14ac:dyDescent="0.25">
      <c r="B220" s="57" t="s">
        <v>30</v>
      </c>
      <c r="C220" s="56"/>
      <c r="D220" s="23" t="s">
        <v>677</v>
      </c>
      <c r="E220" s="4" t="s">
        <v>344</v>
      </c>
      <c r="F220" s="200"/>
      <c r="G220" s="2">
        <v>30</v>
      </c>
      <c r="H220" s="15">
        <f>IF(E220&lt;&gt;"",F220*G220,"-")</f>
        <v>0</v>
      </c>
    </row>
    <row r="221" spans="1:8" outlineLevel="1" x14ac:dyDescent="0.25">
      <c r="E221" s="22"/>
    </row>
    <row r="222" spans="1:8" ht="38.25" outlineLevel="1" x14ac:dyDescent="0.25">
      <c r="A222" s="8" t="s">
        <v>39</v>
      </c>
      <c r="B222" s="57"/>
      <c r="C222" s="56"/>
      <c r="D222" s="23" t="s">
        <v>676</v>
      </c>
      <c r="E222" s="4" t="s">
        <v>643</v>
      </c>
      <c r="F222" s="200"/>
      <c r="G222" s="2">
        <v>90</v>
      </c>
      <c r="H222" s="15">
        <f>IF(E222&lt;&gt;"",F222*G222,"-")</f>
        <v>0</v>
      </c>
    </row>
    <row r="223" spans="1:8" outlineLevel="1" x14ac:dyDescent="0.25">
      <c r="A223" s="38"/>
      <c r="B223" s="38"/>
      <c r="C223" s="41"/>
      <c r="D223" s="38"/>
      <c r="E223" s="41"/>
      <c r="G223" s="40"/>
    </row>
    <row r="224" spans="1:8" ht="25.5" outlineLevel="1" x14ac:dyDescent="0.25">
      <c r="A224" s="8" t="s">
        <v>675</v>
      </c>
      <c r="B224" s="57"/>
      <c r="C224" s="56"/>
      <c r="D224" s="23" t="s">
        <v>674</v>
      </c>
      <c r="E224" s="22" t="s">
        <v>5</v>
      </c>
      <c r="F224" s="200"/>
      <c r="G224" s="2">
        <v>640</v>
      </c>
      <c r="H224" s="15">
        <f>IF(E224&lt;&gt;"",F224*G224,"-")</f>
        <v>0</v>
      </c>
    </row>
    <row r="225" spans="1:8" outlineLevel="1" x14ac:dyDescent="0.25"/>
    <row r="226" spans="1:8" ht="25.5" outlineLevel="1" x14ac:dyDescent="0.25">
      <c r="A226" s="8" t="s">
        <v>673</v>
      </c>
      <c r="C226" s="30" t="s">
        <v>15</v>
      </c>
      <c r="D226" s="23" t="s">
        <v>672</v>
      </c>
      <c r="E226" s="52" t="s">
        <v>5</v>
      </c>
      <c r="F226" s="200"/>
      <c r="G226" s="2">
        <v>100</v>
      </c>
      <c r="H226" s="15">
        <f>IF(E226&lt;&gt;"",F226*G226,"-")</f>
        <v>0</v>
      </c>
    </row>
    <row r="227" spans="1:8" outlineLevel="1" x14ac:dyDescent="0.25">
      <c r="A227" s="38"/>
      <c r="B227" s="38"/>
      <c r="C227" s="41"/>
      <c r="D227" s="38"/>
      <c r="E227" s="41"/>
      <c r="G227" s="40"/>
    </row>
    <row r="228" spans="1:8" ht="25.5" outlineLevel="1" x14ac:dyDescent="0.25">
      <c r="A228" s="8" t="s">
        <v>12</v>
      </c>
      <c r="D228" s="5" t="s">
        <v>671</v>
      </c>
      <c r="E228" s="22" t="s">
        <v>5</v>
      </c>
      <c r="F228" s="200"/>
      <c r="G228" s="2">
        <v>360</v>
      </c>
      <c r="H228" s="15">
        <f>IF(E228&lt;&gt;"",F228*G228,"-")</f>
        <v>0</v>
      </c>
    </row>
    <row r="229" spans="1:8" outlineLevel="1" x14ac:dyDescent="0.25"/>
    <row r="230" spans="1:8" outlineLevel="1" x14ac:dyDescent="0.25">
      <c r="A230" s="8" t="s">
        <v>9</v>
      </c>
      <c r="D230" s="5" t="s">
        <v>670</v>
      </c>
      <c r="E230" s="4" t="s">
        <v>344</v>
      </c>
      <c r="F230" s="200"/>
      <c r="G230" s="2">
        <v>50</v>
      </c>
      <c r="H230" s="15">
        <f>IF(E230&lt;&gt;"",F230*G230,"-")</f>
        <v>0</v>
      </c>
    </row>
    <row r="231" spans="1:8" outlineLevel="1" x14ac:dyDescent="0.25"/>
    <row r="232" spans="1:8" outlineLevel="1" x14ac:dyDescent="0.25">
      <c r="A232" s="8" t="s">
        <v>3</v>
      </c>
      <c r="B232" s="57"/>
      <c r="C232" s="57"/>
      <c r="D232" s="38" t="s">
        <v>669</v>
      </c>
      <c r="E232" s="62"/>
      <c r="G232" s="36"/>
    </row>
    <row r="233" spans="1:8" ht="51" outlineLevel="1" x14ac:dyDescent="0.25">
      <c r="B233" s="57" t="s">
        <v>7</v>
      </c>
      <c r="C233" s="57"/>
      <c r="D233" s="5" t="s">
        <v>668</v>
      </c>
      <c r="E233" s="52" t="s">
        <v>344</v>
      </c>
      <c r="F233" s="200"/>
      <c r="G233" s="2">
        <v>50</v>
      </c>
      <c r="H233" s="15">
        <f>IF(E233&lt;&gt;"",F233*G233,"-")</f>
        <v>0</v>
      </c>
    </row>
    <row r="234" spans="1:8" outlineLevel="1" x14ac:dyDescent="0.25">
      <c r="B234" s="57"/>
      <c r="C234" s="57"/>
      <c r="D234" s="65" t="s">
        <v>667</v>
      </c>
      <c r="E234" s="52"/>
    </row>
    <row r="235" spans="1:8" outlineLevel="1" x14ac:dyDescent="0.25">
      <c r="B235" s="57"/>
      <c r="C235" s="57"/>
      <c r="D235" s="65"/>
      <c r="E235" s="52"/>
    </row>
    <row r="236" spans="1:8" ht="51" outlineLevel="1" x14ac:dyDescent="0.25">
      <c r="B236" s="57" t="s">
        <v>32</v>
      </c>
      <c r="C236" s="57"/>
      <c r="D236" s="5" t="s">
        <v>666</v>
      </c>
      <c r="E236" s="52" t="s">
        <v>344</v>
      </c>
      <c r="F236" s="200"/>
      <c r="G236" s="2">
        <v>50</v>
      </c>
      <c r="H236" s="15">
        <f>IF(E236&lt;&gt;"",F236*G236,"-")</f>
        <v>0</v>
      </c>
    </row>
    <row r="237" spans="1:8" outlineLevel="1" x14ac:dyDescent="0.25">
      <c r="B237" s="57"/>
      <c r="C237" s="57"/>
      <c r="D237" s="26" t="s">
        <v>560</v>
      </c>
      <c r="E237" s="52"/>
      <c r="G237" s="36"/>
    </row>
    <row r="238" spans="1:8" outlineLevel="1" x14ac:dyDescent="0.25">
      <c r="D238" s="49"/>
    </row>
    <row r="239" spans="1:8" ht="38.25" outlineLevel="1" x14ac:dyDescent="0.25">
      <c r="B239" s="7" t="s">
        <v>30</v>
      </c>
      <c r="D239" s="5" t="s">
        <v>665</v>
      </c>
      <c r="E239" s="52" t="s">
        <v>10</v>
      </c>
      <c r="F239" s="200"/>
      <c r="G239" s="2">
        <v>10</v>
      </c>
      <c r="H239" s="15">
        <f>IF(E239&lt;&gt;"",F239*G239,"-")</f>
        <v>0</v>
      </c>
    </row>
    <row r="240" spans="1:8" outlineLevel="1" x14ac:dyDescent="0.25">
      <c r="D240" s="49"/>
    </row>
    <row r="241" spans="1:8" outlineLevel="1" x14ac:dyDescent="0.25">
      <c r="A241" s="8" t="s">
        <v>368</v>
      </c>
      <c r="D241" s="5" t="s">
        <v>664</v>
      </c>
    </row>
    <row r="242" spans="1:8" ht="76.5" outlineLevel="1" x14ac:dyDescent="0.25">
      <c r="A242" s="38"/>
      <c r="B242" s="57" t="s">
        <v>7</v>
      </c>
      <c r="C242" s="86" t="s">
        <v>15</v>
      </c>
      <c r="D242" s="5" t="s">
        <v>663</v>
      </c>
      <c r="E242" s="22" t="s">
        <v>344</v>
      </c>
      <c r="F242" s="200"/>
      <c r="G242" s="2">
        <v>500</v>
      </c>
      <c r="H242" s="15">
        <f>IF(E242&lt;&gt;"",F242*G242,"-")</f>
        <v>0</v>
      </c>
    </row>
    <row r="243" spans="1:8" ht="51" outlineLevel="1" x14ac:dyDescent="0.25">
      <c r="A243" s="38"/>
      <c r="B243" s="57" t="s">
        <v>32</v>
      </c>
      <c r="C243" s="86" t="s">
        <v>15</v>
      </c>
      <c r="D243" s="5" t="s">
        <v>861</v>
      </c>
      <c r="E243" s="22" t="s">
        <v>344</v>
      </c>
      <c r="F243" s="200"/>
      <c r="G243" s="2">
        <v>300</v>
      </c>
      <c r="H243" s="15">
        <f>IF(E243&lt;&gt;"",F243*G243,"-")</f>
        <v>0</v>
      </c>
    </row>
    <row r="244" spans="1:8" outlineLevel="1" x14ac:dyDescent="0.25">
      <c r="D244" s="65" t="s">
        <v>135</v>
      </c>
    </row>
    <row r="245" spans="1:8" ht="25.5" outlineLevel="1" x14ac:dyDescent="0.25">
      <c r="D245" s="65" t="s">
        <v>662</v>
      </c>
    </row>
    <row r="246" spans="1:8" outlineLevel="1" x14ac:dyDescent="0.25">
      <c r="B246" s="57"/>
      <c r="C246" s="57"/>
      <c r="E246" s="22"/>
    </row>
    <row r="247" spans="1:8" outlineLevel="1" x14ac:dyDescent="0.25">
      <c r="B247" s="57"/>
      <c r="C247" s="57"/>
      <c r="E247" s="22"/>
    </row>
    <row r="248" spans="1:8" ht="25.5" outlineLevel="1" x14ac:dyDescent="0.25">
      <c r="A248" s="8" t="s">
        <v>364</v>
      </c>
      <c r="B248" s="57"/>
      <c r="C248" s="57"/>
      <c r="D248" s="5" t="s">
        <v>661</v>
      </c>
      <c r="E248" s="22" t="s">
        <v>660</v>
      </c>
      <c r="F248" s="200"/>
      <c r="G248" s="2">
        <v>6000</v>
      </c>
      <c r="H248" s="15">
        <f>IF(E248&lt;&gt;"",F248*G248,"-")</f>
        <v>0</v>
      </c>
    </row>
    <row r="249" spans="1:8" outlineLevel="1" x14ac:dyDescent="0.25">
      <c r="B249" s="57"/>
      <c r="C249" s="57"/>
      <c r="D249" s="65" t="s">
        <v>135</v>
      </c>
      <c r="E249" s="22"/>
    </row>
    <row r="250" spans="1:8" ht="63.75" outlineLevel="1" x14ac:dyDescent="0.25">
      <c r="B250" s="57"/>
      <c r="C250" s="57"/>
      <c r="D250" s="65" t="s">
        <v>659</v>
      </c>
      <c r="E250" s="22"/>
    </row>
    <row r="251" spans="1:8" outlineLevel="1" x14ac:dyDescent="0.25">
      <c r="D251" s="65"/>
    </row>
    <row r="252" spans="1:8" outlineLevel="1" x14ac:dyDescent="0.25">
      <c r="A252" s="8" t="s">
        <v>360</v>
      </c>
      <c r="D252" s="5" t="s">
        <v>658</v>
      </c>
      <c r="E252" s="41"/>
      <c r="G252" s="40"/>
    </row>
    <row r="253" spans="1:8" outlineLevel="1" x14ac:dyDescent="0.25">
      <c r="B253" s="57" t="s">
        <v>7</v>
      </c>
      <c r="C253" s="57"/>
      <c r="D253" s="5" t="s">
        <v>657</v>
      </c>
      <c r="E253" s="22" t="s">
        <v>10</v>
      </c>
      <c r="F253" s="200"/>
      <c r="G253" s="2">
        <v>10</v>
      </c>
      <c r="H253" s="15">
        <f>IF(E253&lt;&gt;"",F253*G253,"-")</f>
        <v>0</v>
      </c>
    </row>
    <row r="254" spans="1:8" outlineLevel="1" x14ac:dyDescent="0.25">
      <c r="B254" s="57" t="s">
        <v>32</v>
      </c>
      <c r="C254" s="57"/>
      <c r="D254" s="5" t="s">
        <v>656</v>
      </c>
      <c r="E254" s="22" t="s">
        <v>10</v>
      </c>
      <c r="F254" s="213"/>
      <c r="G254" s="2">
        <v>10</v>
      </c>
      <c r="H254" s="68">
        <f>IF(E254&lt;&gt;"",F254*G254,"-")</f>
        <v>0</v>
      </c>
    </row>
    <row r="255" spans="1:8" outlineLevel="1" x14ac:dyDescent="0.25">
      <c r="B255" s="57" t="s">
        <v>30</v>
      </c>
      <c r="C255" s="57"/>
      <c r="D255" s="5" t="s">
        <v>655</v>
      </c>
      <c r="E255" s="22" t="s">
        <v>10</v>
      </c>
      <c r="F255" s="200"/>
      <c r="G255" s="2">
        <v>5</v>
      </c>
      <c r="H255" s="15">
        <f>IF(E255&lt;&gt;"",F255*G255,"-")</f>
        <v>0</v>
      </c>
    </row>
    <row r="256" spans="1:8" outlineLevel="1" x14ac:dyDescent="0.25">
      <c r="D256" s="23"/>
    </row>
    <row r="257" spans="1:8" outlineLevel="1" x14ac:dyDescent="0.25">
      <c r="A257" s="21"/>
      <c r="B257" s="130"/>
      <c r="C257" s="129"/>
      <c r="D257" s="55"/>
      <c r="E257" s="17"/>
      <c r="F257" s="214"/>
      <c r="G257" s="16"/>
      <c r="H257" s="108"/>
    </row>
    <row r="258" spans="1:8" x14ac:dyDescent="0.25">
      <c r="A258" s="14"/>
      <c r="B258" s="13"/>
      <c r="C258" s="12"/>
      <c r="D258" s="11" t="s">
        <v>654</v>
      </c>
      <c r="E258" s="10"/>
      <c r="F258" s="215"/>
      <c r="G258" s="36"/>
      <c r="H258" s="9">
        <f>SUM(H194:H257)</f>
        <v>0</v>
      </c>
    </row>
    <row r="259" spans="1:8" x14ac:dyDescent="0.25">
      <c r="A259" s="128"/>
      <c r="B259" s="79"/>
      <c r="C259" s="80"/>
      <c r="D259" s="79"/>
      <c r="E259" s="87"/>
      <c r="F259" s="215"/>
      <c r="G259" s="36"/>
      <c r="H259" s="9"/>
    </row>
    <row r="260" spans="1:8" x14ac:dyDescent="0.25">
      <c r="A260" s="128"/>
      <c r="B260" s="79"/>
      <c r="C260" s="80"/>
      <c r="D260" s="79"/>
      <c r="E260" s="87"/>
      <c r="F260" s="215"/>
      <c r="G260" s="36"/>
      <c r="H260" s="9"/>
    </row>
    <row r="261" spans="1:8" x14ac:dyDescent="0.25">
      <c r="A261" s="14"/>
      <c r="B261" s="13"/>
      <c r="C261" s="12"/>
      <c r="D261" s="49"/>
      <c r="E261" s="10"/>
      <c r="F261" s="215"/>
      <c r="H261" s="9"/>
    </row>
    <row r="262" spans="1:8" x14ac:dyDescent="0.25">
      <c r="A262" s="48" t="s">
        <v>174</v>
      </c>
      <c r="B262" s="47"/>
      <c r="C262" s="46"/>
      <c r="D262" s="45" t="s">
        <v>653</v>
      </c>
      <c r="E262" s="44" t="str">
        <f>+E193</f>
        <v>EM</v>
      </c>
      <c r="F262" s="216" t="str">
        <f>+F193</f>
        <v>EUR/EM</v>
      </c>
      <c r="G262" s="43" t="str">
        <f>+G193</f>
        <v>faktor</v>
      </c>
      <c r="H262" s="42" t="str">
        <f>+H193</f>
        <v>fVrednost</v>
      </c>
    </row>
    <row r="263" spans="1:8" outlineLevel="1" x14ac:dyDescent="0.25"/>
    <row r="264" spans="1:8" ht="38.25" outlineLevel="1" x14ac:dyDescent="0.25">
      <c r="A264" s="8">
        <v>1</v>
      </c>
      <c r="D264" s="23" t="s">
        <v>652</v>
      </c>
      <c r="E264" s="4" t="s">
        <v>344</v>
      </c>
      <c r="F264" s="200"/>
      <c r="G264" s="2">
        <v>500</v>
      </c>
      <c r="H264" s="15">
        <f>IF(E264&lt;&gt;"",F264*G264,"-")</f>
        <v>0</v>
      </c>
    </row>
    <row r="265" spans="1:8" outlineLevel="1" x14ac:dyDescent="0.25">
      <c r="D265" s="26" t="s">
        <v>560</v>
      </c>
    </row>
    <row r="266" spans="1:8" outlineLevel="1" x14ac:dyDescent="0.25"/>
    <row r="267" spans="1:8" ht="25.5" outlineLevel="1" x14ac:dyDescent="0.25">
      <c r="A267" s="8">
        <v>2</v>
      </c>
      <c r="D267" s="5" t="s">
        <v>651</v>
      </c>
    </row>
    <row r="268" spans="1:8" ht="38.25" outlineLevel="1" x14ac:dyDescent="0.25">
      <c r="B268" s="7" t="s">
        <v>7</v>
      </c>
      <c r="D268" s="5" t="s">
        <v>650</v>
      </c>
      <c r="E268" s="22" t="s">
        <v>5</v>
      </c>
      <c r="F268" s="200"/>
      <c r="G268" s="2">
        <v>250</v>
      </c>
      <c r="H268" s="15">
        <f>IF(E268&lt;&gt;"",F268*G268,"-")</f>
        <v>0</v>
      </c>
    </row>
    <row r="269" spans="1:8" ht="38.25" outlineLevel="1" x14ac:dyDescent="0.25">
      <c r="B269" s="7" t="s">
        <v>32</v>
      </c>
      <c r="D269" s="5" t="s">
        <v>649</v>
      </c>
      <c r="E269" s="22" t="s">
        <v>344</v>
      </c>
      <c r="F269" s="200"/>
      <c r="G269" s="2">
        <v>100</v>
      </c>
      <c r="H269" s="15">
        <f>IF(E269&lt;&gt;"",F269*G269,"-")</f>
        <v>0</v>
      </c>
    </row>
    <row r="270" spans="1:8" ht="38.25" outlineLevel="1" x14ac:dyDescent="0.25">
      <c r="B270" s="7" t="s">
        <v>30</v>
      </c>
      <c r="D270" s="23" t="s">
        <v>648</v>
      </c>
      <c r="E270" s="4" t="s">
        <v>344</v>
      </c>
      <c r="F270" s="200"/>
      <c r="G270" s="2">
        <v>50</v>
      </c>
      <c r="H270" s="15">
        <f>IF(E270&lt;&gt;"",F270*G270,"-")</f>
        <v>0</v>
      </c>
    </row>
    <row r="271" spans="1:8" ht="51" outlineLevel="1" x14ac:dyDescent="0.25">
      <c r="B271" s="7" t="s">
        <v>28</v>
      </c>
      <c r="D271" s="5" t="s">
        <v>647</v>
      </c>
      <c r="E271" s="22" t="s">
        <v>5</v>
      </c>
      <c r="F271" s="200"/>
      <c r="G271" s="2">
        <v>650</v>
      </c>
      <c r="H271" s="15">
        <f>IF(E271&lt;&gt;"",F271*G271,"-")</f>
        <v>0</v>
      </c>
    </row>
    <row r="272" spans="1:8" ht="51" outlineLevel="1" x14ac:dyDescent="0.25">
      <c r="B272" s="7" t="s">
        <v>26</v>
      </c>
      <c r="C272" s="30" t="s">
        <v>15</v>
      </c>
      <c r="D272" s="23" t="s">
        <v>646</v>
      </c>
      <c r="E272" s="52" t="s">
        <v>5</v>
      </c>
      <c r="F272" s="200"/>
      <c r="G272" s="2">
        <v>300</v>
      </c>
      <c r="H272" s="15">
        <f>IF(E272&lt;&gt;"",F272*G272,"-")</f>
        <v>0</v>
      </c>
    </row>
    <row r="273" spans="1:8" outlineLevel="1" x14ac:dyDescent="0.25">
      <c r="D273" s="65" t="s">
        <v>135</v>
      </c>
      <c r="E273" s="22"/>
    </row>
    <row r="274" spans="1:8" ht="25.5" outlineLevel="1" x14ac:dyDescent="0.25">
      <c r="D274" s="65" t="s">
        <v>645</v>
      </c>
      <c r="E274" s="22"/>
    </row>
    <row r="275" spans="1:8" ht="63.75" outlineLevel="1" x14ac:dyDescent="0.25">
      <c r="B275" s="7" t="s">
        <v>24</v>
      </c>
      <c r="D275" s="5" t="s">
        <v>644</v>
      </c>
      <c r="E275" s="4" t="s">
        <v>643</v>
      </c>
      <c r="F275" s="200"/>
      <c r="G275" s="2">
        <v>90</v>
      </c>
      <c r="H275" s="15">
        <f>IF(E275&lt;&gt;"",F275*G275,"-")</f>
        <v>0</v>
      </c>
    </row>
    <row r="276" spans="1:8" ht="25.5" outlineLevel="1" x14ac:dyDescent="0.25">
      <c r="B276" s="7" t="s">
        <v>22</v>
      </c>
      <c r="D276" s="5" t="s">
        <v>642</v>
      </c>
      <c r="E276" s="4" t="s">
        <v>344</v>
      </c>
      <c r="F276" s="200"/>
      <c r="G276" s="78">
        <v>200</v>
      </c>
      <c r="H276" s="15">
        <f>IF(E276&lt;&gt;"",F276*G276,"-")</f>
        <v>0</v>
      </c>
    </row>
    <row r="277" spans="1:8" outlineLevel="1" x14ac:dyDescent="0.25">
      <c r="E277" s="22"/>
    </row>
    <row r="278" spans="1:8" outlineLevel="1" x14ac:dyDescent="0.25">
      <c r="D278" s="26" t="s">
        <v>641</v>
      </c>
      <c r="E278" s="22"/>
    </row>
    <row r="279" spans="1:8" outlineLevel="1" x14ac:dyDescent="0.25">
      <c r="E279" s="22"/>
    </row>
    <row r="280" spans="1:8" ht="25.5" outlineLevel="1" x14ac:dyDescent="0.25">
      <c r="A280" s="8" t="s">
        <v>167</v>
      </c>
      <c r="B280" s="57"/>
      <c r="C280" s="56"/>
      <c r="D280" s="23" t="s">
        <v>640</v>
      </c>
      <c r="E280" s="4" t="s">
        <v>10</v>
      </c>
      <c r="F280" s="200"/>
      <c r="G280" s="2">
        <v>10</v>
      </c>
      <c r="H280" s="15">
        <f>IF(E280&lt;&gt;"",F280*G280,"-")</f>
        <v>0</v>
      </c>
    </row>
    <row r="281" spans="1:8" outlineLevel="1" x14ac:dyDescent="0.25">
      <c r="B281" s="57"/>
      <c r="C281" s="56"/>
      <c r="D281" s="26" t="s">
        <v>560</v>
      </c>
    </row>
    <row r="282" spans="1:8" outlineLevel="1" x14ac:dyDescent="0.25">
      <c r="D282" s="23"/>
    </row>
    <row r="283" spans="1:8" ht="25.5" outlineLevel="1" x14ac:dyDescent="0.25">
      <c r="A283" s="8" t="s">
        <v>69</v>
      </c>
      <c r="B283" s="57"/>
      <c r="C283" s="56"/>
      <c r="D283" s="23" t="s">
        <v>639</v>
      </c>
    </row>
    <row r="284" spans="1:8" ht="25.5" outlineLevel="1" x14ac:dyDescent="0.25">
      <c r="B284" s="7" t="s">
        <v>7</v>
      </c>
      <c r="D284" s="23" t="s">
        <v>638</v>
      </c>
      <c r="E284" s="4" t="s">
        <v>344</v>
      </c>
      <c r="F284" s="200"/>
      <c r="G284" s="2">
        <v>160</v>
      </c>
      <c r="H284" s="15">
        <f>IF(E284&lt;&gt;"",F284*G284,"-")</f>
        <v>0</v>
      </c>
    </row>
    <row r="285" spans="1:8" outlineLevel="1" x14ac:dyDescent="0.25">
      <c r="B285" s="7" t="s">
        <v>32</v>
      </c>
      <c r="D285" s="23" t="s">
        <v>637</v>
      </c>
      <c r="E285" s="4" t="s">
        <v>344</v>
      </c>
      <c r="F285" s="200"/>
      <c r="G285" s="2">
        <v>400</v>
      </c>
      <c r="H285" s="15">
        <f>IF(E285&lt;&gt;"",F285*G285,"-")</f>
        <v>0</v>
      </c>
    </row>
    <row r="286" spans="1:8" ht="25.5" outlineLevel="1" x14ac:dyDescent="0.25">
      <c r="B286" s="57" t="s">
        <v>30</v>
      </c>
      <c r="C286" s="56"/>
      <c r="D286" s="5" t="s">
        <v>636</v>
      </c>
      <c r="E286" s="4" t="s">
        <v>344</v>
      </c>
      <c r="F286" s="200"/>
      <c r="G286" s="2">
        <v>160</v>
      </c>
      <c r="H286" s="15">
        <f>IF(E286&lt;&gt;"",F286*G286,"-")</f>
        <v>0</v>
      </c>
    </row>
    <row r="287" spans="1:8" ht="25.5" outlineLevel="1" x14ac:dyDescent="0.25">
      <c r="D287" s="23" t="s">
        <v>635</v>
      </c>
    </row>
    <row r="288" spans="1:8" ht="25.5" outlineLevel="1" x14ac:dyDescent="0.25">
      <c r="D288" s="23" t="s">
        <v>634</v>
      </c>
    </row>
    <row r="289" spans="1:8" ht="25.5" outlineLevel="1" x14ac:dyDescent="0.25">
      <c r="A289" s="38"/>
      <c r="B289" s="57" t="s">
        <v>28</v>
      </c>
      <c r="C289" s="56"/>
      <c r="D289" s="23" t="s">
        <v>633</v>
      </c>
      <c r="E289" s="4" t="s">
        <v>5</v>
      </c>
      <c r="F289" s="200"/>
      <c r="G289" s="2">
        <v>300</v>
      </c>
      <c r="H289" s="15">
        <f>IF(E289&lt;&gt;"",F289*G289,"-")</f>
        <v>0</v>
      </c>
    </row>
    <row r="290" spans="1:8" ht="51" outlineLevel="1" x14ac:dyDescent="0.25">
      <c r="A290" s="38"/>
      <c r="B290" s="7" t="s">
        <v>26</v>
      </c>
      <c r="D290" s="23" t="s">
        <v>632</v>
      </c>
      <c r="E290" s="4" t="s">
        <v>344</v>
      </c>
      <c r="F290" s="200"/>
      <c r="G290" s="2">
        <v>160</v>
      </c>
      <c r="H290" s="15">
        <f>IF(E290&lt;&gt;"",F290*G290,"-")</f>
        <v>0</v>
      </c>
    </row>
    <row r="291" spans="1:8" outlineLevel="1" x14ac:dyDescent="0.25">
      <c r="A291" s="38"/>
      <c r="B291" s="38"/>
      <c r="C291" s="41"/>
      <c r="D291" s="38"/>
      <c r="E291" s="41"/>
      <c r="F291" s="217"/>
      <c r="G291" s="40"/>
      <c r="H291" s="39"/>
    </row>
    <row r="292" spans="1:8" outlineLevel="1" x14ac:dyDescent="0.25">
      <c r="A292" s="38"/>
      <c r="B292" s="38"/>
      <c r="C292" s="41"/>
      <c r="D292" s="26" t="s">
        <v>560</v>
      </c>
      <c r="E292" s="41"/>
      <c r="F292" s="217"/>
      <c r="G292" s="40"/>
      <c r="H292" s="39"/>
    </row>
    <row r="293" spans="1:8" ht="25.5" outlineLevel="1" x14ac:dyDescent="0.25">
      <c r="A293" s="38"/>
      <c r="B293" s="38"/>
      <c r="C293" s="41"/>
      <c r="D293" s="26" t="s">
        <v>631</v>
      </c>
      <c r="E293" s="41"/>
      <c r="F293" s="217"/>
      <c r="G293" s="40"/>
      <c r="H293" s="39"/>
    </row>
    <row r="294" spans="1:8" outlineLevel="1" x14ac:dyDescent="0.25">
      <c r="A294" s="38"/>
      <c r="D294" s="38"/>
      <c r="E294" s="41"/>
      <c r="F294" s="217"/>
      <c r="G294" s="40"/>
      <c r="H294" s="39"/>
    </row>
    <row r="295" spans="1:8" outlineLevel="1" x14ac:dyDescent="0.25">
      <c r="A295" s="8" t="s">
        <v>44</v>
      </c>
      <c r="D295" s="5" t="s">
        <v>630</v>
      </c>
      <c r="F295" s="200"/>
      <c r="H295" s="15"/>
    </row>
    <row r="296" spans="1:8" outlineLevel="1" x14ac:dyDescent="0.25">
      <c r="D296" s="5" t="s">
        <v>629</v>
      </c>
      <c r="E296" s="4" t="s">
        <v>344</v>
      </c>
      <c r="F296" s="200"/>
      <c r="G296" s="2">
        <v>20</v>
      </c>
      <c r="H296" s="15">
        <f>IF(E296&lt;&gt;"",F296*G296,"-")</f>
        <v>0</v>
      </c>
    </row>
    <row r="297" spans="1:8" outlineLevel="1" x14ac:dyDescent="0.25">
      <c r="D297" s="5" t="s">
        <v>628</v>
      </c>
      <c r="E297" s="4" t="s">
        <v>344</v>
      </c>
      <c r="F297" s="200"/>
      <c r="G297" s="2">
        <v>10</v>
      </c>
      <c r="H297" s="15">
        <f>IF(E297&lt;&gt;"",F297*G297,"-")</f>
        <v>0</v>
      </c>
    </row>
    <row r="298" spans="1:8" outlineLevel="1" x14ac:dyDescent="0.25">
      <c r="A298" s="89"/>
      <c r="D298" s="26" t="s">
        <v>560</v>
      </c>
      <c r="E298" s="41"/>
      <c r="F298" s="217"/>
      <c r="G298" s="40"/>
      <c r="H298" s="39"/>
    </row>
    <row r="299" spans="1:8" outlineLevel="1" x14ac:dyDescent="0.25">
      <c r="A299" s="89"/>
      <c r="B299" s="38"/>
      <c r="C299" s="41"/>
      <c r="D299" s="38"/>
      <c r="E299" s="41"/>
      <c r="F299" s="217"/>
      <c r="G299" s="40"/>
      <c r="H299" s="39"/>
    </row>
    <row r="300" spans="1:8" outlineLevel="1" x14ac:dyDescent="0.25">
      <c r="A300" s="8" t="s">
        <v>39</v>
      </c>
      <c r="D300" s="5" t="s">
        <v>627</v>
      </c>
      <c r="E300" s="37"/>
      <c r="G300" s="36"/>
    </row>
    <row r="301" spans="1:8" outlineLevel="1" x14ac:dyDescent="0.25">
      <c r="B301" s="7" t="s">
        <v>7</v>
      </c>
      <c r="D301" s="5" t="s">
        <v>626</v>
      </c>
      <c r="E301" s="4" t="s">
        <v>13</v>
      </c>
      <c r="F301" s="200"/>
      <c r="G301" s="2">
        <v>20</v>
      </c>
      <c r="H301" s="15">
        <f>IF(E301&lt;&gt;"",F301*G301,"-")</f>
        <v>0</v>
      </c>
    </row>
    <row r="302" spans="1:8" outlineLevel="1" x14ac:dyDescent="0.25">
      <c r="B302" s="7" t="s">
        <v>32</v>
      </c>
      <c r="D302" s="5" t="s">
        <v>625</v>
      </c>
      <c r="E302" s="4" t="s">
        <v>13</v>
      </c>
      <c r="F302" s="200"/>
      <c r="G302" s="2">
        <v>10</v>
      </c>
      <c r="H302" s="15">
        <f>IF(E302&lt;&gt;"",F302*G302,"-")</f>
        <v>0</v>
      </c>
    </row>
    <row r="303" spans="1:8" outlineLevel="1" x14ac:dyDescent="0.25">
      <c r="B303" s="7" t="s">
        <v>30</v>
      </c>
      <c r="D303" s="38" t="s">
        <v>624</v>
      </c>
      <c r="E303" s="4" t="s">
        <v>13</v>
      </c>
      <c r="F303" s="200"/>
      <c r="G303" s="2">
        <v>5</v>
      </c>
      <c r="H303" s="15">
        <f>IF(E303&lt;&gt;"",F303*G303,"-")</f>
        <v>0</v>
      </c>
    </row>
    <row r="304" spans="1:8" outlineLevel="1" x14ac:dyDescent="0.25">
      <c r="A304" s="38"/>
      <c r="B304" s="38"/>
      <c r="C304" s="41"/>
      <c r="D304" s="26" t="s">
        <v>560</v>
      </c>
      <c r="E304" s="41"/>
      <c r="F304" s="217"/>
      <c r="G304" s="40"/>
      <c r="H304" s="39"/>
    </row>
    <row r="305" spans="1:8" outlineLevel="1" x14ac:dyDescent="0.25">
      <c r="A305" s="38"/>
      <c r="B305" s="38"/>
      <c r="C305" s="41"/>
      <c r="D305" s="38"/>
      <c r="E305" s="41"/>
      <c r="F305" s="217"/>
      <c r="G305" s="40"/>
      <c r="H305" s="39"/>
    </row>
    <row r="306" spans="1:8" ht="25.5" outlineLevel="1" x14ac:dyDescent="0.25">
      <c r="A306" s="8" t="s">
        <v>35</v>
      </c>
      <c r="B306" s="57"/>
      <c r="C306" s="56"/>
      <c r="D306" s="23" t="s">
        <v>623</v>
      </c>
      <c r="E306" s="4" t="s">
        <v>344</v>
      </c>
      <c r="F306" s="200"/>
      <c r="G306" s="2">
        <v>30</v>
      </c>
      <c r="H306" s="15">
        <f>IF(E306&lt;&gt;"",F306*G306,"-")</f>
        <v>0</v>
      </c>
    </row>
    <row r="307" spans="1:8" outlineLevel="1" x14ac:dyDescent="0.25">
      <c r="A307" s="127"/>
      <c r="B307" s="57" t="s">
        <v>130</v>
      </c>
      <c r="C307" s="56"/>
      <c r="D307" s="23" t="s">
        <v>622</v>
      </c>
      <c r="E307" s="41"/>
      <c r="F307" s="217"/>
      <c r="G307" s="40"/>
      <c r="H307" s="39"/>
    </row>
    <row r="308" spans="1:8" ht="25.5" outlineLevel="1" x14ac:dyDescent="0.25">
      <c r="A308" s="127"/>
      <c r="B308" s="57" t="s">
        <v>130</v>
      </c>
      <c r="C308" s="56"/>
      <c r="D308" s="23" t="s">
        <v>621</v>
      </c>
      <c r="E308" s="37"/>
      <c r="G308" s="36"/>
    </row>
    <row r="309" spans="1:8" outlineLevel="1" x14ac:dyDescent="0.25">
      <c r="A309" s="127"/>
      <c r="B309" s="57" t="s">
        <v>130</v>
      </c>
      <c r="C309" s="56"/>
      <c r="D309" s="23" t="s">
        <v>620</v>
      </c>
      <c r="E309" s="37"/>
      <c r="G309" s="36"/>
    </row>
    <row r="310" spans="1:8" outlineLevel="1" x14ac:dyDescent="0.25">
      <c r="A310" s="127"/>
      <c r="B310" s="57" t="s">
        <v>130</v>
      </c>
      <c r="C310" s="56"/>
      <c r="D310" s="23" t="s">
        <v>619</v>
      </c>
      <c r="E310" s="37"/>
      <c r="G310" s="36"/>
    </row>
    <row r="311" spans="1:8" outlineLevel="1" x14ac:dyDescent="0.25">
      <c r="D311" s="26" t="s">
        <v>560</v>
      </c>
    </row>
    <row r="312" spans="1:8" outlineLevel="1" x14ac:dyDescent="0.25"/>
    <row r="313" spans="1:8" outlineLevel="1" x14ac:dyDescent="0.25">
      <c r="A313" s="8" t="s">
        <v>12</v>
      </c>
      <c r="B313" s="57"/>
      <c r="C313" s="56"/>
      <c r="D313" s="23" t="s">
        <v>618</v>
      </c>
    </row>
    <row r="314" spans="1:8" ht="25.5" outlineLevel="1" x14ac:dyDescent="0.25">
      <c r="B314" s="57" t="s">
        <v>7</v>
      </c>
      <c r="C314" s="56"/>
      <c r="D314" s="23" t="s">
        <v>617</v>
      </c>
      <c r="E314" s="4" t="s">
        <v>344</v>
      </c>
      <c r="F314" s="200"/>
      <c r="G314" s="2">
        <v>60</v>
      </c>
      <c r="H314" s="15">
        <f>IF(E314&lt;&gt;"",F314*G314,"-")</f>
        <v>0</v>
      </c>
    </row>
    <row r="315" spans="1:8" ht="25.5" outlineLevel="1" x14ac:dyDescent="0.25">
      <c r="B315" s="57" t="s">
        <v>32</v>
      </c>
      <c r="C315" s="56"/>
      <c r="D315" s="23" t="s">
        <v>616</v>
      </c>
      <c r="E315" s="4" t="s">
        <v>344</v>
      </c>
      <c r="F315" s="200"/>
      <c r="G315" s="2">
        <v>50</v>
      </c>
      <c r="H315" s="15">
        <f>IF(E315&lt;&gt;"",F315*G315,"-")</f>
        <v>0</v>
      </c>
    </row>
    <row r="316" spans="1:8" outlineLevel="1" x14ac:dyDescent="0.25">
      <c r="B316" s="57" t="s">
        <v>30</v>
      </c>
      <c r="C316" s="56"/>
      <c r="D316" s="23" t="s">
        <v>615</v>
      </c>
      <c r="E316" s="4" t="s">
        <v>344</v>
      </c>
      <c r="F316" s="200"/>
      <c r="G316" s="2">
        <v>20</v>
      </c>
      <c r="H316" s="15">
        <f>IF(E316&lt;&gt;"",F316*G316,"-")</f>
        <v>0</v>
      </c>
    </row>
    <row r="317" spans="1:8" outlineLevel="1" x14ac:dyDescent="0.25">
      <c r="B317" s="57"/>
      <c r="C317" s="56"/>
      <c r="D317" s="26" t="s">
        <v>560</v>
      </c>
    </row>
    <row r="318" spans="1:8" outlineLevel="1" x14ac:dyDescent="0.25">
      <c r="B318" s="57"/>
      <c r="C318" s="56"/>
      <c r="D318" s="26"/>
    </row>
    <row r="319" spans="1:8" outlineLevel="1" x14ac:dyDescent="0.25">
      <c r="A319" s="8" t="s">
        <v>9</v>
      </c>
      <c r="B319" s="57"/>
      <c r="C319" s="30" t="s">
        <v>15</v>
      </c>
      <c r="D319" s="5" t="s">
        <v>614</v>
      </c>
    </row>
    <row r="320" spans="1:8" outlineLevel="1" x14ac:dyDescent="0.25">
      <c r="B320" s="57" t="s">
        <v>7</v>
      </c>
      <c r="C320" s="30" t="s">
        <v>15</v>
      </c>
      <c r="D320" s="5" t="s">
        <v>613</v>
      </c>
      <c r="E320" s="4" t="s">
        <v>344</v>
      </c>
      <c r="F320" s="200"/>
      <c r="G320" s="2">
        <v>40</v>
      </c>
      <c r="H320" s="15">
        <f>IF(E320&lt;&gt;"",F320*G320,"-")</f>
        <v>0</v>
      </c>
    </row>
    <row r="321" spans="1:8" outlineLevel="1" x14ac:dyDescent="0.25">
      <c r="B321" s="57" t="s">
        <v>32</v>
      </c>
      <c r="C321" s="30" t="s">
        <v>15</v>
      </c>
      <c r="D321" s="5" t="s">
        <v>612</v>
      </c>
      <c r="E321" s="4" t="s">
        <v>344</v>
      </c>
      <c r="F321" s="200"/>
      <c r="G321" s="2">
        <v>20</v>
      </c>
      <c r="H321" s="15">
        <f>IF(E321&lt;&gt;"",F321*G321,"-")</f>
        <v>0</v>
      </c>
    </row>
    <row r="322" spans="1:8" outlineLevel="1" x14ac:dyDescent="0.25">
      <c r="B322" s="57"/>
      <c r="C322" s="56"/>
      <c r="D322" s="26"/>
    </row>
    <row r="323" spans="1:8" outlineLevel="1" x14ac:dyDescent="0.25">
      <c r="A323" s="21"/>
      <c r="B323" s="20"/>
      <c r="C323" s="19"/>
      <c r="D323" s="18"/>
      <c r="E323" s="17"/>
      <c r="F323" s="214"/>
      <c r="G323" s="126"/>
      <c r="H323" s="108"/>
    </row>
    <row r="324" spans="1:8" x14ac:dyDescent="0.25">
      <c r="A324" s="14"/>
      <c r="B324" s="13"/>
      <c r="C324" s="12"/>
      <c r="D324" s="11" t="s">
        <v>611</v>
      </c>
      <c r="E324" s="10"/>
      <c r="F324" s="215"/>
      <c r="G324" s="36"/>
      <c r="H324" s="9">
        <f>SUM(H263:H323)</f>
        <v>0</v>
      </c>
    </row>
    <row r="325" spans="1:8" x14ac:dyDescent="0.25">
      <c r="A325" s="119"/>
      <c r="B325" s="120"/>
      <c r="C325" s="120"/>
      <c r="D325" s="119"/>
      <c r="E325" s="118"/>
      <c r="F325" s="218"/>
      <c r="G325" s="118"/>
      <c r="H325" s="117"/>
    </row>
    <row r="326" spans="1:8" x14ac:dyDescent="0.25">
      <c r="A326" s="48" t="s">
        <v>137</v>
      </c>
      <c r="B326" s="47"/>
      <c r="C326" s="46"/>
      <c r="D326" s="45" t="s">
        <v>610</v>
      </c>
      <c r="E326" s="125" t="str">
        <f>+E193</f>
        <v>EM</v>
      </c>
      <c r="F326" s="219" t="str">
        <f>+F193</f>
        <v>EUR/EM</v>
      </c>
      <c r="G326" s="125" t="str">
        <f>+G193</f>
        <v>faktor</v>
      </c>
      <c r="H326" s="125" t="str">
        <f>+H193</f>
        <v>fVrednost</v>
      </c>
    </row>
    <row r="327" spans="1:8" outlineLevel="1" x14ac:dyDescent="0.25">
      <c r="A327" s="124"/>
      <c r="B327" s="124"/>
      <c r="C327" s="124"/>
      <c r="D327" s="124"/>
      <c r="E327" s="118"/>
      <c r="F327" s="218"/>
      <c r="G327" s="118"/>
      <c r="H327" s="124"/>
    </row>
    <row r="328" spans="1:8" outlineLevel="1" x14ac:dyDescent="0.25">
      <c r="A328" s="8" t="s">
        <v>133</v>
      </c>
      <c r="D328" s="62" t="s">
        <v>609</v>
      </c>
      <c r="E328" s="95"/>
      <c r="F328" s="220"/>
      <c r="G328" s="95"/>
      <c r="H328" s="95"/>
    </row>
    <row r="329" spans="1:8" outlineLevel="1" x14ac:dyDescent="0.25">
      <c r="B329" s="52" t="s">
        <v>130</v>
      </c>
      <c r="C329" s="52"/>
      <c r="D329" s="62" t="s">
        <v>608</v>
      </c>
      <c r="E329" s="95"/>
      <c r="F329" s="220"/>
      <c r="G329" s="95"/>
      <c r="H329" s="95"/>
    </row>
    <row r="330" spans="1:8" outlineLevel="1" x14ac:dyDescent="0.25">
      <c r="B330" s="62"/>
      <c r="C330" s="62"/>
      <c r="D330" s="62" t="s">
        <v>607</v>
      </c>
      <c r="E330" s="95"/>
      <c r="F330" s="220"/>
      <c r="G330" s="95"/>
      <c r="H330" s="95"/>
    </row>
    <row r="331" spans="1:8" outlineLevel="1" x14ac:dyDescent="0.25">
      <c r="B331" s="62"/>
      <c r="C331" s="62"/>
      <c r="D331" s="62" t="s">
        <v>606</v>
      </c>
      <c r="E331" s="119"/>
      <c r="F331" s="221"/>
      <c r="G331" s="123"/>
      <c r="H331" s="123"/>
    </row>
    <row r="332" spans="1:8" outlineLevel="1" x14ac:dyDescent="0.25">
      <c r="B332" s="122"/>
      <c r="C332" s="122"/>
      <c r="D332" s="62" t="s">
        <v>605</v>
      </c>
      <c r="E332" s="95"/>
      <c r="F332" s="220"/>
      <c r="G332" s="95"/>
      <c r="H332" s="95"/>
    </row>
    <row r="333" spans="1:8" outlineLevel="1" x14ac:dyDescent="0.25">
      <c r="B333" s="122"/>
      <c r="C333" s="122"/>
      <c r="D333" s="62" t="s">
        <v>604</v>
      </c>
      <c r="E333" s="95"/>
      <c r="F333" s="220"/>
      <c r="G333" s="95"/>
      <c r="H333" s="95"/>
    </row>
    <row r="334" spans="1:8" outlineLevel="1" x14ac:dyDescent="0.25">
      <c r="B334" s="122"/>
      <c r="C334" s="122"/>
      <c r="D334" s="100" t="s">
        <v>603</v>
      </c>
      <c r="E334" s="95"/>
      <c r="F334" s="220"/>
      <c r="G334" s="95"/>
      <c r="H334" s="95"/>
    </row>
    <row r="335" spans="1:8" outlineLevel="1" x14ac:dyDescent="0.25">
      <c r="B335" s="122"/>
      <c r="C335" s="122"/>
      <c r="D335" s="100" t="s">
        <v>602</v>
      </c>
      <c r="E335" s="95"/>
      <c r="F335" s="220"/>
      <c r="G335" s="95"/>
      <c r="H335" s="95"/>
    </row>
    <row r="336" spans="1:8" outlineLevel="1" x14ac:dyDescent="0.25">
      <c r="B336" s="122"/>
      <c r="C336" s="122"/>
      <c r="D336" s="62" t="s">
        <v>601</v>
      </c>
      <c r="E336" s="119" t="s">
        <v>10</v>
      </c>
      <c r="F336" s="200"/>
      <c r="G336" s="2">
        <v>10</v>
      </c>
      <c r="H336" s="15">
        <f>IF(E336&lt;&gt;"",F336*G336,"-")</f>
        <v>0</v>
      </c>
    </row>
    <row r="337" spans="1:8" outlineLevel="1" x14ac:dyDescent="0.25">
      <c r="A337" s="21"/>
      <c r="B337" s="20"/>
      <c r="C337" s="19"/>
      <c r="D337" s="18"/>
      <c r="E337" s="17"/>
      <c r="F337" s="214"/>
      <c r="G337" s="121"/>
      <c r="H337" s="108"/>
    </row>
    <row r="338" spans="1:8" x14ac:dyDescent="0.25">
      <c r="A338" s="14"/>
      <c r="B338" s="13"/>
      <c r="C338" s="12"/>
      <c r="D338" s="11" t="s">
        <v>600</v>
      </c>
      <c r="E338" s="10"/>
      <c r="F338" s="215"/>
      <c r="G338" s="36"/>
      <c r="H338" s="9">
        <f>SUM(H329:H337)</f>
        <v>0</v>
      </c>
    </row>
    <row r="339" spans="1:8" x14ac:dyDescent="0.25">
      <c r="A339" s="119"/>
      <c r="B339" s="120"/>
      <c r="C339" s="120"/>
      <c r="D339" s="119"/>
      <c r="E339" s="118"/>
      <c r="F339" s="218"/>
      <c r="G339" s="118"/>
      <c r="H339" s="117"/>
    </row>
    <row r="340" spans="1:8" x14ac:dyDescent="0.25">
      <c r="A340" s="14"/>
      <c r="B340" s="13"/>
      <c r="C340" s="12"/>
      <c r="D340" s="11"/>
      <c r="E340" s="10"/>
      <c r="F340" s="215"/>
      <c r="G340" s="36"/>
      <c r="H340" s="9"/>
    </row>
    <row r="341" spans="1:8" x14ac:dyDescent="0.25">
      <c r="A341" s="14"/>
      <c r="B341" s="85"/>
      <c r="C341" s="84"/>
      <c r="D341" s="116"/>
      <c r="E341" s="10"/>
      <c r="G341" s="36"/>
    </row>
    <row r="342" spans="1:8" x14ac:dyDescent="0.25">
      <c r="A342" s="14"/>
      <c r="B342" s="85"/>
      <c r="C342" s="84"/>
      <c r="D342" s="116"/>
      <c r="E342" s="10"/>
      <c r="G342" s="113"/>
    </row>
    <row r="343" spans="1:8" x14ac:dyDescent="0.25">
      <c r="A343" s="74" t="s">
        <v>599</v>
      </c>
      <c r="B343" s="73"/>
      <c r="C343" s="72"/>
      <c r="D343" s="71" t="s">
        <v>598</v>
      </c>
      <c r="E343" s="70"/>
      <c r="F343" s="211"/>
      <c r="G343" s="115"/>
      <c r="H343" s="114"/>
    </row>
    <row r="344" spans="1:8" x14ac:dyDescent="0.25">
      <c r="G344" s="36"/>
    </row>
    <row r="345" spans="1:8" x14ac:dyDescent="0.25">
      <c r="A345" s="48" t="s">
        <v>336</v>
      </c>
      <c r="B345" s="47"/>
      <c r="C345" s="46"/>
      <c r="D345" s="45" t="s">
        <v>597</v>
      </c>
      <c r="E345" s="44" t="str">
        <f>+E193</f>
        <v>EM</v>
      </c>
      <c r="F345" s="216" t="str">
        <f>+F193</f>
        <v>EUR/EM</v>
      </c>
      <c r="G345" s="43" t="str">
        <f>+G193</f>
        <v>faktor</v>
      </c>
      <c r="H345" s="42" t="str">
        <f>+H193</f>
        <v>fVrednost</v>
      </c>
    </row>
    <row r="346" spans="1:8" outlineLevel="1" x14ac:dyDescent="0.25">
      <c r="G346" s="113"/>
    </row>
    <row r="347" spans="1:8" ht="38.25" outlineLevel="1" x14ac:dyDescent="0.25">
      <c r="A347" s="8">
        <v>1</v>
      </c>
      <c r="B347" s="38"/>
      <c r="C347" s="30" t="s">
        <v>15</v>
      </c>
      <c r="D347" s="5" t="s">
        <v>596</v>
      </c>
      <c r="E347" s="4" t="s">
        <v>344</v>
      </c>
      <c r="F347" s="200"/>
      <c r="G347" s="2">
        <v>470</v>
      </c>
      <c r="H347" s="15">
        <f>IF(E347&lt;&gt;"",F347*G347,"-")</f>
        <v>0</v>
      </c>
    </row>
    <row r="348" spans="1:8" outlineLevel="1" x14ac:dyDescent="0.25">
      <c r="A348" s="89"/>
      <c r="B348" s="38"/>
      <c r="C348" s="41"/>
      <c r="D348" s="26" t="s">
        <v>560</v>
      </c>
      <c r="E348" s="41"/>
      <c r="F348" s="217"/>
      <c r="G348" s="40"/>
      <c r="H348" s="39"/>
    </row>
    <row r="349" spans="1:8" outlineLevel="1" x14ac:dyDescent="0.25">
      <c r="A349" s="89"/>
      <c r="B349" s="38"/>
      <c r="C349" s="41"/>
      <c r="D349" s="38"/>
      <c r="E349" s="41"/>
      <c r="F349" s="217"/>
      <c r="G349" s="40"/>
      <c r="H349" s="39"/>
    </row>
    <row r="350" spans="1:8" outlineLevel="1" x14ac:dyDescent="0.25">
      <c r="A350" s="8">
        <v>2</v>
      </c>
      <c r="B350" s="38"/>
      <c r="C350" s="41"/>
      <c r="D350" s="83" t="s">
        <v>595</v>
      </c>
    </row>
    <row r="351" spans="1:8" outlineLevel="1" x14ac:dyDescent="0.25">
      <c r="A351" s="89"/>
      <c r="B351" s="7" t="s">
        <v>7</v>
      </c>
      <c r="D351" s="5" t="s">
        <v>594</v>
      </c>
      <c r="E351" s="4" t="s">
        <v>344</v>
      </c>
      <c r="F351" s="200"/>
      <c r="G351" s="2">
        <v>500</v>
      </c>
      <c r="H351" s="15">
        <f>IF(E351&lt;&gt;"",F351*G351,"-")</f>
        <v>0</v>
      </c>
    </row>
    <row r="352" spans="1:8" ht="25.5" outlineLevel="1" x14ac:dyDescent="0.25">
      <c r="A352" s="89"/>
      <c r="B352" s="7" t="s">
        <v>32</v>
      </c>
      <c r="D352" s="5" t="s">
        <v>593</v>
      </c>
      <c r="E352" s="4" t="s">
        <v>344</v>
      </c>
      <c r="F352" s="200"/>
      <c r="G352" s="2">
        <v>10</v>
      </c>
      <c r="H352" s="15">
        <f>IF(E352&lt;&gt;"",F352*G352,"-")</f>
        <v>0</v>
      </c>
    </row>
    <row r="353" spans="1:8" outlineLevel="1" x14ac:dyDescent="0.25">
      <c r="B353" s="38"/>
      <c r="C353" s="41"/>
      <c r="D353" s="26" t="s">
        <v>560</v>
      </c>
      <c r="E353" s="41"/>
      <c r="F353" s="217"/>
      <c r="G353" s="40"/>
      <c r="H353" s="39"/>
    </row>
    <row r="354" spans="1:8" outlineLevel="1" x14ac:dyDescent="0.25">
      <c r="D354" s="38"/>
    </row>
    <row r="355" spans="1:8" ht="38.25" outlineLevel="1" x14ac:dyDescent="0.25">
      <c r="A355" s="8">
        <v>3</v>
      </c>
      <c r="D355" s="23" t="s">
        <v>592</v>
      </c>
      <c r="E355" s="4" t="s">
        <v>344</v>
      </c>
      <c r="F355" s="200"/>
      <c r="G355" s="112">
        <v>460</v>
      </c>
      <c r="H355" s="15">
        <f>IF(E355&lt;&gt;"",F355*G355,"-")</f>
        <v>0</v>
      </c>
    </row>
    <row r="356" spans="1:8" outlineLevel="1" x14ac:dyDescent="0.25">
      <c r="B356" s="38"/>
      <c r="C356" s="41"/>
      <c r="D356" s="26" t="s">
        <v>560</v>
      </c>
      <c r="E356" s="41"/>
      <c r="F356" s="217"/>
      <c r="G356" s="40"/>
      <c r="H356" s="39"/>
    </row>
    <row r="357" spans="1:8" outlineLevel="1" x14ac:dyDescent="0.25">
      <c r="B357" s="38"/>
      <c r="C357" s="41"/>
      <c r="D357" s="38"/>
      <c r="E357" s="41"/>
      <c r="F357" s="217"/>
      <c r="G357" s="40"/>
      <c r="H357" s="39"/>
    </row>
    <row r="358" spans="1:8" outlineLevel="1" x14ac:dyDescent="0.25">
      <c r="A358" s="8">
        <v>4</v>
      </c>
      <c r="D358" s="5" t="s">
        <v>591</v>
      </c>
      <c r="E358" s="22"/>
      <c r="G358" s="36"/>
    </row>
    <row r="359" spans="1:8" ht="24.95" customHeight="1" outlineLevel="1" x14ac:dyDescent="0.25">
      <c r="C359" s="30" t="s">
        <v>15</v>
      </c>
      <c r="D359" s="49" t="s">
        <v>590</v>
      </c>
      <c r="E359" s="22"/>
      <c r="G359" s="36"/>
    </row>
    <row r="360" spans="1:8" outlineLevel="1" x14ac:dyDescent="0.25">
      <c r="A360" s="89"/>
      <c r="D360" s="26" t="s">
        <v>560</v>
      </c>
    </row>
    <row r="361" spans="1:8" ht="38.25" outlineLevel="1" x14ac:dyDescent="0.25">
      <c r="A361" s="89"/>
      <c r="B361" s="7" t="s">
        <v>7</v>
      </c>
      <c r="D361" s="5" t="s">
        <v>862</v>
      </c>
      <c r="E361" s="4" t="s">
        <v>344</v>
      </c>
      <c r="F361" s="200"/>
      <c r="G361" s="2">
        <v>150</v>
      </c>
      <c r="H361" s="15">
        <f>IF(E361&lt;&gt;"",F361*G361,"-")</f>
        <v>0</v>
      </c>
    </row>
    <row r="362" spans="1:8" outlineLevel="1" x14ac:dyDescent="0.25">
      <c r="D362" s="26" t="s">
        <v>821</v>
      </c>
    </row>
    <row r="363" spans="1:8" ht="51" outlineLevel="1" x14ac:dyDescent="0.25">
      <c r="A363" s="89"/>
      <c r="B363" s="7" t="s">
        <v>32</v>
      </c>
      <c r="D363" s="5" t="s">
        <v>863</v>
      </c>
      <c r="E363" s="4" t="s">
        <v>344</v>
      </c>
      <c r="F363" s="200"/>
      <c r="G363" s="2">
        <v>150</v>
      </c>
      <c r="H363" s="15">
        <f>IF(E363&lt;&gt;"",F363*G363,"-")</f>
        <v>0</v>
      </c>
    </row>
    <row r="364" spans="1:8" outlineLevel="1" x14ac:dyDescent="0.25">
      <c r="D364" s="26" t="s">
        <v>822</v>
      </c>
    </row>
    <row r="365" spans="1:8" outlineLevel="1" x14ac:dyDescent="0.25">
      <c r="A365" s="89"/>
      <c r="C365" s="30"/>
      <c r="D365" s="26"/>
    </row>
    <row r="366" spans="1:8" ht="51" outlineLevel="1" x14ac:dyDescent="0.25">
      <c r="A366" s="8">
        <v>5</v>
      </c>
      <c r="C366" s="30" t="s">
        <v>15</v>
      </c>
      <c r="D366" s="5" t="s">
        <v>864</v>
      </c>
      <c r="E366" s="4" t="s">
        <v>5</v>
      </c>
      <c r="F366" s="200"/>
      <c r="G366" s="78">
        <v>500</v>
      </c>
      <c r="H366" s="15">
        <f>IF(E366&lt;&gt;"",F366*G366,"-")</f>
        <v>0</v>
      </c>
    </row>
    <row r="367" spans="1:8" outlineLevel="1" x14ac:dyDescent="0.25">
      <c r="A367" s="89"/>
      <c r="D367" s="26" t="s">
        <v>560</v>
      </c>
    </row>
    <row r="368" spans="1:8" outlineLevel="1" x14ac:dyDescent="0.25">
      <c r="B368" s="38"/>
      <c r="C368" s="41"/>
      <c r="D368" s="38"/>
      <c r="E368" s="41"/>
      <c r="F368" s="217"/>
      <c r="G368" s="40"/>
      <c r="H368" s="39"/>
    </row>
    <row r="369" spans="1:8" ht="51" outlineLevel="1" x14ac:dyDescent="0.25">
      <c r="A369" s="8" t="s">
        <v>39</v>
      </c>
      <c r="D369" s="5" t="s">
        <v>589</v>
      </c>
      <c r="E369" s="22" t="s">
        <v>5</v>
      </c>
      <c r="F369" s="200"/>
      <c r="G369" s="2">
        <v>530</v>
      </c>
      <c r="H369" s="15">
        <f>IF(E369&lt;&gt;"",F369*G369,"-")</f>
        <v>0</v>
      </c>
    </row>
    <row r="370" spans="1:8" outlineLevel="1" x14ac:dyDescent="0.25">
      <c r="A370" s="89"/>
      <c r="D370" s="26" t="s">
        <v>560</v>
      </c>
      <c r="E370" s="41"/>
      <c r="F370" s="217"/>
      <c r="G370" s="40"/>
      <c r="H370" s="39"/>
    </row>
    <row r="371" spans="1:8" outlineLevel="1" x14ac:dyDescent="0.25">
      <c r="B371" s="38"/>
      <c r="C371" s="41"/>
      <c r="D371" s="38"/>
      <c r="E371" s="41"/>
      <c r="F371" s="217"/>
      <c r="G371" s="40"/>
      <c r="H371" s="39"/>
    </row>
    <row r="372" spans="1:8" outlineLevel="1" x14ac:dyDescent="0.25">
      <c r="A372" s="8" t="s">
        <v>35</v>
      </c>
      <c r="D372" s="23" t="s">
        <v>588</v>
      </c>
      <c r="E372" s="22" t="s">
        <v>13</v>
      </c>
      <c r="F372" s="200"/>
      <c r="G372" s="2">
        <v>10</v>
      </c>
      <c r="H372" s="15">
        <f>IF(E372&lt;&gt;"",F372*G372,"-")</f>
        <v>0</v>
      </c>
    </row>
    <row r="373" spans="1:8" outlineLevel="1" x14ac:dyDescent="0.25">
      <c r="D373" s="26" t="s">
        <v>560</v>
      </c>
      <c r="E373" s="22"/>
    </row>
    <row r="374" spans="1:8" outlineLevel="1" x14ac:dyDescent="0.25">
      <c r="A374" s="21"/>
      <c r="B374" s="20"/>
      <c r="C374" s="19"/>
      <c r="D374" s="18"/>
      <c r="E374" s="17"/>
      <c r="F374" s="200"/>
      <c r="G374" s="16"/>
      <c r="H374" s="15"/>
    </row>
    <row r="375" spans="1:8" x14ac:dyDescent="0.25">
      <c r="A375" s="14"/>
      <c r="B375" s="13"/>
      <c r="C375" s="12"/>
      <c r="D375" s="11" t="s">
        <v>587</v>
      </c>
      <c r="E375" s="10"/>
      <c r="F375" s="215"/>
      <c r="G375" s="36"/>
      <c r="H375" s="9">
        <f>SUM(H346:H374)</f>
        <v>0</v>
      </c>
    </row>
    <row r="378" spans="1:8" x14ac:dyDescent="0.25">
      <c r="G378" s="36"/>
    </row>
    <row r="379" spans="1:8" x14ac:dyDescent="0.25">
      <c r="A379" s="48" t="s">
        <v>174</v>
      </c>
      <c r="B379" s="47"/>
      <c r="C379" s="46"/>
      <c r="D379" s="45" t="s">
        <v>586</v>
      </c>
      <c r="E379" s="44" t="str">
        <f>+E193</f>
        <v>EM</v>
      </c>
      <c r="F379" s="216" t="str">
        <f>+F193</f>
        <v>EUR/EM</v>
      </c>
      <c r="G379" s="43" t="str">
        <f>+G193</f>
        <v>faktor</v>
      </c>
      <c r="H379" s="42" t="str">
        <f>+H193</f>
        <v>fVrednost</v>
      </c>
    </row>
    <row r="380" spans="1:8" outlineLevel="1" x14ac:dyDescent="0.25"/>
    <row r="381" spans="1:8" outlineLevel="1" x14ac:dyDescent="0.25">
      <c r="D381" s="67" t="s">
        <v>135</v>
      </c>
    </row>
    <row r="382" spans="1:8" ht="51" outlineLevel="1" x14ac:dyDescent="0.25">
      <c r="C382" s="30" t="s">
        <v>15</v>
      </c>
      <c r="D382" s="67" t="s">
        <v>585</v>
      </c>
    </row>
    <row r="383" spans="1:8" outlineLevel="1" x14ac:dyDescent="0.25"/>
    <row r="384" spans="1:8" ht="38.25" outlineLevel="1" x14ac:dyDescent="0.25">
      <c r="A384" s="8">
        <v>1</v>
      </c>
      <c r="D384" s="23" t="s">
        <v>584</v>
      </c>
      <c r="E384" s="4" t="s">
        <v>344</v>
      </c>
      <c r="F384" s="200"/>
      <c r="G384" s="2">
        <v>400</v>
      </c>
      <c r="H384" s="15">
        <f>IF(E384&lt;&gt;"",F384*G384,"-")</f>
        <v>0</v>
      </c>
    </row>
    <row r="385" spans="1:8" ht="25.5" outlineLevel="1" x14ac:dyDescent="0.25">
      <c r="C385" s="30" t="s">
        <v>15</v>
      </c>
      <c r="D385" s="26" t="s">
        <v>829</v>
      </c>
    </row>
    <row r="386" spans="1:8" outlineLevel="1" x14ac:dyDescent="0.25">
      <c r="D386" s="26" t="s">
        <v>578</v>
      </c>
    </row>
    <row r="387" spans="1:8" outlineLevel="1" x14ac:dyDescent="0.25"/>
    <row r="388" spans="1:8" ht="38.25" outlineLevel="1" x14ac:dyDescent="0.25">
      <c r="A388" s="8" t="s">
        <v>170</v>
      </c>
      <c r="D388" s="5" t="s">
        <v>583</v>
      </c>
      <c r="E388" s="4" t="s">
        <v>344</v>
      </c>
      <c r="F388" s="200"/>
      <c r="G388" s="2">
        <v>250</v>
      </c>
      <c r="H388" s="15">
        <f>IF(E388&lt;&gt;"",F388*G388,"-")</f>
        <v>0</v>
      </c>
    </row>
    <row r="389" spans="1:8" ht="38.25" outlineLevel="1" x14ac:dyDescent="0.25">
      <c r="C389" s="30" t="s">
        <v>15</v>
      </c>
      <c r="D389" s="26" t="s">
        <v>830</v>
      </c>
    </row>
    <row r="390" spans="1:8" outlineLevel="1" x14ac:dyDescent="0.25">
      <c r="D390" s="26" t="s">
        <v>578</v>
      </c>
    </row>
    <row r="391" spans="1:8" outlineLevel="1" x14ac:dyDescent="0.25"/>
    <row r="392" spans="1:8" ht="38.25" outlineLevel="1" x14ac:dyDescent="0.25">
      <c r="A392" s="8" t="s">
        <v>167</v>
      </c>
      <c r="D392" s="23" t="s">
        <v>582</v>
      </c>
      <c r="E392" s="4" t="s">
        <v>344</v>
      </c>
      <c r="F392" s="200"/>
      <c r="G392" s="2">
        <v>50</v>
      </c>
      <c r="H392" s="15">
        <f>IF(E392&lt;&gt;"",F392*G392,"-")</f>
        <v>0</v>
      </c>
    </row>
    <row r="393" spans="1:8" ht="38.25" outlineLevel="1" x14ac:dyDescent="0.25">
      <c r="C393" s="30" t="s">
        <v>15</v>
      </c>
      <c r="D393" s="26" t="s">
        <v>831</v>
      </c>
    </row>
    <row r="394" spans="1:8" outlineLevel="1" x14ac:dyDescent="0.25">
      <c r="D394" s="26" t="s">
        <v>578</v>
      </c>
    </row>
    <row r="395" spans="1:8" outlineLevel="1" x14ac:dyDescent="0.25"/>
    <row r="396" spans="1:8" ht="25.5" outlineLevel="1" x14ac:dyDescent="0.25">
      <c r="A396" s="8" t="s">
        <v>69</v>
      </c>
      <c r="B396" s="57"/>
      <c r="C396" s="56"/>
      <c r="D396" s="23" t="s">
        <v>581</v>
      </c>
      <c r="E396" s="37"/>
      <c r="G396" s="36"/>
    </row>
    <row r="397" spans="1:8" outlineLevel="1" x14ac:dyDescent="0.25">
      <c r="B397" s="57" t="s">
        <v>7</v>
      </c>
      <c r="C397" s="56"/>
      <c r="D397" s="23" t="s">
        <v>580</v>
      </c>
      <c r="E397" s="4" t="s">
        <v>5</v>
      </c>
      <c r="F397" s="200"/>
      <c r="G397" s="2">
        <v>160</v>
      </c>
      <c r="H397" s="15">
        <f>IF(E397&lt;&gt;"",F397*G397,"-")</f>
        <v>0</v>
      </c>
    </row>
    <row r="398" spans="1:8" outlineLevel="1" x14ac:dyDescent="0.25">
      <c r="B398" s="57" t="s">
        <v>32</v>
      </c>
      <c r="C398" s="56"/>
      <c r="D398" s="23" t="s">
        <v>579</v>
      </c>
      <c r="E398" s="4" t="s">
        <v>5</v>
      </c>
      <c r="F398" s="200"/>
      <c r="G398" s="2">
        <v>70</v>
      </c>
      <c r="H398" s="15">
        <f>IF(E398&lt;&gt;"",F398*G398,"-")</f>
        <v>0</v>
      </c>
    </row>
    <row r="399" spans="1:8" outlineLevel="1" x14ac:dyDescent="0.25">
      <c r="B399" s="57"/>
      <c r="C399" s="56"/>
      <c r="D399" s="26" t="s">
        <v>578</v>
      </c>
    </row>
    <row r="400" spans="1:8" outlineLevel="1" x14ac:dyDescent="0.25">
      <c r="B400" s="57"/>
      <c r="C400" s="56"/>
      <c r="D400" s="38"/>
    </row>
    <row r="401" spans="1:8" outlineLevel="1" x14ac:dyDescent="0.25">
      <c r="A401" s="8" t="s">
        <v>44</v>
      </c>
      <c r="B401" s="57"/>
      <c r="C401" s="56"/>
      <c r="D401" s="23" t="s">
        <v>577</v>
      </c>
    </row>
    <row r="402" spans="1:8" outlineLevel="1" x14ac:dyDescent="0.25">
      <c r="A402" s="89"/>
      <c r="B402" s="57" t="s">
        <v>7</v>
      </c>
      <c r="C402" s="56"/>
      <c r="D402" s="23" t="s">
        <v>576</v>
      </c>
      <c r="E402" s="4" t="s">
        <v>344</v>
      </c>
      <c r="F402" s="200"/>
      <c r="G402" s="2">
        <v>50</v>
      </c>
      <c r="H402" s="15">
        <f>IF(E402&lt;&gt;"",F402*G402,"-")</f>
        <v>0</v>
      </c>
    </row>
    <row r="403" spans="1:8" outlineLevel="1" x14ac:dyDescent="0.25">
      <c r="A403" s="89"/>
      <c r="B403" s="57" t="s">
        <v>32</v>
      </c>
      <c r="C403" s="56"/>
      <c r="D403" s="23" t="s">
        <v>575</v>
      </c>
      <c r="E403" s="4" t="s">
        <v>344</v>
      </c>
      <c r="F403" s="200"/>
      <c r="G403" s="2">
        <v>50</v>
      </c>
      <c r="H403" s="15">
        <f>IF(E403&lt;&gt;"",F403*G403,"-")</f>
        <v>0</v>
      </c>
    </row>
    <row r="404" spans="1:8" outlineLevel="1" x14ac:dyDescent="0.25">
      <c r="A404" s="89"/>
      <c r="B404" s="57"/>
      <c r="C404" s="56"/>
      <c r="D404" s="26" t="s">
        <v>560</v>
      </c>
    </row>
    <row r="405" spans="1:8" outlineLevel="1" x14ac:dyDescent="0.25">
      <c r="A405" s="89"/>
      <c r="B405" s="57"/>
      <c r="C405" s="56"/>
      <c r="D405" s="38"/>
    </row>
    <row r="406" spans="1:8" ht="25.5" outlineLevel="1" x14ac:dyDescent="0.25">
      <c r="A406" s="8" t="s">
        <v>39</v>
      </c>
      <c r="D406" s="23" t="s">
        <v>574</v>
      </c>
      <c r="E406" s="37"/>
      <c r="G406" s="36"/>
    </row>
    <row r="407" spans="1:8" outlineLevel="1" x14ac:dyDescent="0.25">
      <c r="A407" s="89"/>
      <c r="B407" s="57" t="s">
        <v>7</v>
      </c>
      <c r="C407" s="56"/>
      <c r="D407" s="23" t="s">
        <v>573</v>
      </c>
      <c r="E407" s="4" t="s">
        <v>5</v>
      </c>
      <c r="F407" s="200"/>
      <c r="G407" s="112">
        <v>50</v>
      </c>
      <c r="H407" s="15">
        <f>IF(E407&lt;&gt;"",F407*G407,"-")</f>
        <v>0</v>
      </c>
    </row>
    <row r="408" spans="1:8" outlineLevel="1" x14ac:dyDescent="0.25">
      <c r="A408" s="89"/>
      <c r="B408" s="38"/>
      <c r="C408" s="41"/>
      <c r="D408" s="26" t="s">
        <v>560</v>
      </c>
      <c r="E408" s="41"/>
      <c r="F408" s="217"/>
      <c r="G408" s="40"/>
      <c r="H408" s="39"/>
    </row>
    <row r="409" spans="1:8" outlineLevel="1" x14ac:dyDescent="0.25">
      <c r="A409" s="21"/>
      <c r="B409" s="20"/>
      <c r="C409" s="19"/>
      <c r="D409" s="18"/>
      <c r="E409" s="17"/>
      <c r="F409" s="200"/>
      <c r="G409" s="16"/>
      <c r="H409" s="15"/>
    </row>
    <row r="410" spans="1:8" x14ac:dyDescent="0.25">
      <c r="A410" s="14"/>
      <c r="B410" s="13"/>
      <c r="C410" s="12"/>
      <c r="D410" s="11" t="s">
        <v>572</v>
      </c>
      <c r="E410" s="10"/>
      <c r="F410" s="215"/>
      <c r="G410" s="36"/>
      <c r="H410" s="9">
        <f>SUM(H380:H409)</f>
        <v>0</v>
      </c>
    </row>
    <row r="414" spans="1:8" x14ac:dyDescent="0.25">
      <c r="A414" s="48" t="s">
        <v>137</v>
      </c>
      <c r="B414" s="47"/>
      <c r="C414" s="46"/>
      <c r="D414" s="45" t="s">
        <v>571</v>
      </c>
      <c r="E414" s="44" t="str">
        <f>+E193</f>
        <v>EM</v>
      </c>
      <c r="F414" s="216" t="str">
        <f>+F193</f>
        <v>EUR/EM</v>
      </c>
      <c r="G414" s="43" t="str">
        <f>+G193</f>
        <v>faktor</v>
      </c>
      <c r="H414" s="42" t="str">
        <f>+H193</f>
        <v>fVrednost</v>
      </c>
    </row>
    <row r="415" spans="1:8" ht="14.45" customHeight="1" outlineLevel="1" x14ac:dyDescent="0.25"/>
    <row r="416" spans="1:8" ht="14.45" customHeight="1" outlineLevel="1" x14ac:dyDescent="0.25">
      <c r="D416" s="65" t="s">
        <v>135</v>
      </c>
    </row>
    <row r="417" spans="1:8" ht="39.6" customHeight="1" outlineLevel="1" x14ac:dyDescent="0.25">
      <c r="D417" s="65" t="s">
        <v>570</v>
      </c>
    </row>
    <row r="418" spans="1:8" ht="14.45" customHeight="1" outlineLevel="1" x14ac:dyDescent="0.25"/>
    <row r="419" spans="1:8" ht="14.45" customHeight="1" outlineLevel="1" x14ac:dyDescent="0.25">
      <c r="A419" s="8">
        <v>1</v>
      </c>
      <c r="D419" s="5" t="s">
        <v>569</v>
      </c>
      <c r="E419" s="4" t="s">
        <v>344</v>
      </c>
      <c r="F419" s="200"/>
      <c r="G419" s="2">
        <v>2100</v>
      </c>
      <c r="H419" s="15">
        <f>IF(E419&lt;&gt;"",F419*G419,"-")</f>
        <v>0</v>
      </c>
    </row>
    <row r="420" spans="1:8" ht="14.45" customHeight="1" outlineLevel="1" x14ac:dyDescent="0.25">
      <c r="E420" s="22"/>
    </row>
    <row r="421" spans="1:8" ht="39.6" customHeight="1" outlineLevel="1" x14ac:dyDescent="0.25">
      <c r="A421" s="8">
        <v>2</v>
      </c>
      <c r="D421" s="23" t="s">
        <v>568</v>
      </c>
      <c r="E421" s="4" t="s">
        <v>344</v>
      </c>
      <c r="F421" s="200"/>
      <c r="G421" s="2">
        <v>3200</v>
      </c>
      <c r="H421" s="15">
        <f>IF(E421&lt;&gt;"",F421*G421,"-")</f>
        <v>0</v>
      </c>
    </row>
    <row r="422" spans="1:8" ht="14.45" customHeight="1" outlineLevel="1" x14ac:dyDescent="0.25">
      <c r="D422" s="26" t="s">
        <v>560</v>
      </c>
    </row>
    <row r="423" spans="1:8" ht="14.45" customHeight="1" outlineLevel="1" x14ac:dyDescent="0.25"/>
    <row r="424" spans="1:8" ht="14.45" customHeight="1" outlineLevel="1" x14ac:dyDescent="0.25">
      <c r="A424" s="8">
        <v>3</v>
      </c>
      <c r="D424" s="5" t="s">
        <v>567</v>
      </c>
    </row>
    <row r="425" spans="1:8" ht="14.45" customHeight="1" outlineLevel="1" x14ac:dyDescent="0.25">
      <c r="A425" s="89"/>
      <c r="B425" s="7" t="s">
        <v>7</v>
      </c>
      <c r="D425" s="5" t="s">
        <v>563</v>
      </c>
      <c r="E425" s="4" t="s">
        <v>344</v>
      </c>
      <c r="F425" s="200"/>
      <c r="G425" s="2">
        <v>5200</v>
      </c>
      <c r="H425" s="15">
        <f>IF(E425&lt;&gt;"",F425*G425,"-")</f>
        <v>0</v>
      </c>
    </row>
    <row r="426" spans="1:8" ht="14.45" customHeight="1" outlineLevel="1" x14ac:dyDescent="0.25">
      <c r="A426" s="89"/>
      <c r="B426" s="7" t="s">
        <v>32</v>
      </c>
      <c r="D426" s="5" t="s">
        <v>566</v>
      </c>
      <c r="E426" s="4" t="s">
        <v>344</v>
      </c>
      <c r="F426" s="200"/>
      <c r="G426" s="2">
        <v>300</v>
      </c>
      <c r="H426" s="15">
        <f>IF(E426&lt;&gt;"",F426*G426,"-")</f>
        <v>0</v>
      </c>
    </row>
    <row r="427" spans="1:8" ht="14.45" customHeight="1" outlineLevel="1" x14ac:dyDescent="0.25">
      <c r="A427" s="111"/>
      <c r="B427" s="110"/>
      <c r="C427" s="39"/>
      <c r="D427" s="26" t="s">
        <v>560</v>
      </c>
      <c r="E427" s="37"/>
      <c r="G427" s="36"/>
    </row>
    <row r="428" spans="1:8" ht="14.45" customHeight="1" outlineLevel="1" x14ac:dyDescent="0.25">
      <c r="D428" s="5" t="s">
        <v>565</v>
      </c>
      <c r="E428" s="22"/>
    </row>
    <row r="429" spans="1:8" ht="14.45" customHeight="1" outlineLevel="1" x14ac:dyDescent="0.25">
      <c r="E429" s="22"/>
    </row>
    <row r="430" spans="1:8" outlineLevel="1" x14ac:dyDescent="0.25">
      <c r="A430" s="8" t="s">
        <v>69</v>
      </c>
      <c r="D430" s="5" t="s">
        <v>564</v>
      </c>
      <c r="E430" s="22"/>
    </row>
    <row r="431" spans="1:8" ht="14.45" customHeight="1" outlineLevel="1" x14ac:dyDescent="0.25">
      <c r="A431" s="89"/>
      <c r="B431" s="7" t="s">
        <v>7</v>
      </c>
      <c r="D431" s="5" t="s">
        <v>563</v>
      </c>
      <c r="E431" s="4" t="s">
        <v>5</v>
      </c>
      <c r="F431" s="200"/>
      <c r="G431" s="2">
        <v>300</v>
      </c>
      <c r="H431" s="15">
        <f>IF(E431&lt;&gt;"",F431*G431,"-")</f>
        <v>0</v>
      </c>
    </row>
    <row r="432" spans="1:8" ht="14.45" customHeight="1" outlineLevel="1" x14ac:dyDescent="0.25">
      <c r="A432" s="89"/>
      <c r="B432" s="7" t="s">
        <v>32</v>
      </c>
      <c r="D432" s="5" t="s">
        <v>562</v>
      </c>
      <c r="E432" s="4" t="s">
        <v>5</v>
      </c>
      <c r="F432" s="200"/>
      <c r="G432" s="2">
        <v>50</v>
      </c>
      <c r="H432" s="15">
        <f>IF(E432&lt;&gt;"",F432*G432,"-")</f>
        <v>0</v>
      </c>
    </row>
    <row r="433" spans="1:8" ht="14.45" customHeight="1" outlineLevel="1" x14ac:dyDescent="0.25">
      <c r="A433" s="89"/>
      <c r="B433" s="7" t="s">
        <v>30</v>
      </c>
      <c r="D433" s="5" t="s">
        <v>561</v>
      </c>
      <c r="E433" s="4" t="s">
        <v>5</v>
      </c>
      <c r="F433" s="200"/>
      <c r="G433" s="2">
        <v>25</v>
      </c>
      <c r="H433" s="15">
        <f>IF(E433&lt;&gt;"",F433*G433,"-")</f>
        <v>0</v>
      </c>
    </row>
    <row r="434" spans="1:8" ht="14.45" customHeight="1" outlineLevel="1" x14ac:dyDescent="0.25">
      <c r="A434" s="111"/>
      <c r="B434" s="110"/>
      <c r="C434" s="39"/>
      <c r="D434" s="26" t="s">
        <v>560</v>
      </c>
      <c r="E434" s="37"/>
      <c r="G434" s="36"/>
    </row>
    <row r="435" spans="1:8" ht="14.45" customHeight="1" outlineLevel="1" x14ac:dyDescent="0.25">
      <c r="E435" s="22"/>
    </row>
    <row r="436" spans="1:8" ht="53.1" customHeight="1" outlineLevel="1" x14ac:dyDescent="0.25">
      <c r="A436" s="8" t="s">
        <v>44</v>
      </c>
      <c r="D436" s="23" t="s">
        <v>559</v>
      </c>
    </row>
    <row r="437" spans="1:8" ht="14.45" customHeight="1" outlineLevel="1" x14ac:dyDescent="0.25">
      <c r="A437" s="89"/>
      <c r="B437" s="7" t="s">
        <v>7</v>
      </c>
      <c r="D437" s="5" t="s">
        <v>558</v>
      </c>
      <c r="E437" s="4" t="s">
        <v>344</v>
      </c>
      <c r="F437" s="200"/>
      <c r="G437" s="2">
        <v>50</v>
      </c>
      <c r="H437" s="15">
        <f>IF(E437&lt;&gt;"",F437*G437,"-")</f>
        <v>0</v>
      </c>
    </row>
    <row r="438" spans="1:8" ht="14.45" customHeight="1" outlineLevel="1" x14ac:dyDescent="0.25">
      <c r="A438" s="89"/>
      <c r="B438" s="7" t="s">
        <v>32</v>
      </c>
      <c r="C438" s="86" t="s">
        <v>15</v>
      </c>
      <c r="D438" s="5" t="s">
        <v>557</v>
      </c>
      <c r="E438" s="4" t="s">
        <v>5</v>
      </c>
      <c r="F438" s="200"/>
      <c r="G438" s="2">
        <v>300</v>
      </c>
      <c r="H438" s="15">
        <f>IF(E438&lt;&gt;"",F438*G438,"-")</f>
        <v>0</v>
      </c>
    </row>
    <row r="439" spans="1:8" ht="14.45" customHeight="1" outlineLevel="1" x14ac:dyDescent="0.25">
      <c r="A439" s="89"/>
      <c r="B439" s="7" t="s">
        <v>30</v>
      </c>
      <c r="D439" s="5" t="s">
        <v>556</v>
      </c>
      <c r="E439" s="4" t="s">
        <v>5</v>
      </c>
      <c r="F439" s="200"/>
      <c r="G439" s="2">
        <v>200</v>
      </c>
      <c r="H439" s="15">
        <f>IF(E439&lt;&gt;"",F439*G439,"-")</f>
        <v>0</v>
      </c>
    </row>
    <row r="440" spans="1:8" ht="14.45" customHeight="1" outlineLevel="1" x14ac:dyDescent="0.25">
      <c r="A440" s="89"/>
      <c r="B440" s="38"/>
      <c r="C440" s="41"/>
      <c r="D440" s="65" t="s">
        <v>4</v>
      </c>
      <c r="E440" s="41"/>
      <c r="F440" s="217"/>
      <c r="G440" s="40"/>
      <c r="H440" s="39"/>
    </row>
    <row r="441" spans="1:8" ht="14.45" customHeight="1" outlineLevel="1" x14ac:dyDescent="0.25">
      <c r="D441" s="38"/>
    </row>
    <row r="442" spans="1:8" ht="39.6" customHeight="1" outlineLevel="1" x14ac:dyDescent="0.25">
      <c r="A442" s="8" t="s">
        <v>39</v>
      </c>
      <c r="D442" s="5" t="s">
        <v>555</v>
      </c>
      <c r="E442" s="37"/>
      <c r="G442" s="36"/>
    </row>
    <row r="443" spans="1:8" ht="14.45" customHeight="1" outlineLevel="1" x14ac:dyDescent="0.25">
      <c r="B443" s="7" t="s">
        <v>7</v>
      </c>
      <c r="D443" s="5" t="s">
        <v>554</v>
      </c>
      <c r="E443" s="4" t="s">
        <v>344</v>
      </c>
      <c r="F443" s="200"/>
      <c r="G443" s="2">
        <v>30</v>
      </c>
      <c r="H443" s="15">
        <f>IF(E443&lt;&gt;"",F443*G443,"-")</f>
        <v>0</v>
      </c>
    </row>
    <row r="444" spans="1:8" ht="14.45" customHeight="1" outlineLevel="1" x14ac:dyDescent="0.25">
      <c r="B444" s="7" t="s">
        <v>32</v>
      </c>
      <c r="D444" s="5" t="s">
        <v>553</v>
      </c>
      <c r="E444" s="4" t="s">
        <v>344</v>
      </c>
      <c r="F444" s="200"/>
      <c r="G444" s="2">
        <v>20</v>
      </c>
      <c r="H444" s="15">
        <f>IF(E444&lt;&gt;"",F444*G444,"-")</f>
        <v>0</v>
      </c>
    </row>
    <row r="445" spans="1:8" ht="14.45" customHeight="1" outlineLevel="1" x14ac:dyDescent="0.25">
      <c r="B445" s="38"/>
      <c r="C445" s="41"/>
      <c r="D445" s="65" t="s">
        <v>4</v>
      </c>
      <c r="E445" s="37"/>
      <c r="G445" s="36"/>
    </row>
    <row r="446" spans="1:8" ht="14.45" customHeight="1" outlineLevel="1" x14ac:dyDescent="0.25">
      <c r="E446" s="22"/>
    </row>
    <row r="447" spans="1:8" ht="53.1" customHeight="1" outlineLevel="1" x14ac:dyDescent="0.25">
      <c r="A447" s="8" t="s">
        <v>35</v>
      </c>
      <c r="D447" s="5" t="s">
        <v>552</v>
      </c>
      <c r="E447" s="22"/>
    </row>
    <row r="448" spans="1:8" ht="14.45" customHeight="1" outlineLevel="1" x14ac:dyDescent="0.25">
      <c r="B448" s="7" t="s">
        <v>7</v>
      </c>
      <c r="D448" s="5" t="s">
        <v>551</v>
      </c>
      <c r="E448" s="4" t="s">
        <v>344</v>
      </c>
      <c r="F448" s="200"/>
      <c r="G448" s="2">
        <v>20</v>
      </c>
      <c r="H448" s="15">
        <f>IF(E448&lt;&gt;"",F448*G448,"-")</f>
        <v>0</v>
      </c>
    </row>
    <row r="449" spans="1:22" ht="14.45" customHeight="1" outlineLevel="1" x14ac:dyDescent="0.25">
      <c r="B449" s="7" t="s">
        <v>32</v>
      </c>
      <c r="D449" s="5" t="s">
        <v>550</v>
      </c>
      <c r="E449" s="4" t="s">
        <v>344</v>
      </c>
      <c r="F449" s="200"/>
      <c r="G449" s="2">
        <v>20</v>
      </c>
      <c r="H449" s="15">
        <f>IF(E449&lt;&gt;"",F449*G449,"-")</f>
        <v>0</v>
      </c>
    </row>
    <row r="450" spans="1:22" ht="14.45" customHeight="1" outlineLevel="1" x14ac:dyDescent="0.25">
      <c r="B450" s="7" t="s">
        <v>30</v>
      </c>
      <c r="D450" s="5" t="s">
        <v>549</v>
      </c>
      <c r="E450" s="4" t="s">
        <v>5</v>
      </c>
      <c r="F450" s="200"/>
      <c r="G450" s="2">
        <v>20</v>
      </c>
      <c r="H450" s="15">
        <f>IF(E450&lt;&gt;"",F450*G450,"-")</f>
        <v>0</v>
      </c>
    </row>
    <row r="451" spans="1:22" ht="14.45" customHeight="1" outlineLevel="1" x14ac:dyDescent="0.25">
      <c r="D451" s="65" t="s">
        <v>4</v>
      </c>
    </row>
    <row r="452" spans="1:22" ht="14.45" customHeight="1" outlineLevel="1" x14ac:dyDescent="0.25"/>
    <row r="453" spans="1:22" ht="39.6" customHeight="1" outlineLevel="1" x14ac:dyDescent="0.25">
      <c r="A453" s="8" t="s">
        <v>12</v>
      </c>
      <c r="D453" s="5" t="s">
        <v>548</v>
      </c>
      <c r="E453" s="4" t="s">
        <v>5</v>
      </c>
      <c r="F453" s="200"/>
      <c r="G453" s="2">
        <v>410</v>
      </c>
      <c r="H453" s="15">
        <f>IF(E453&lt;&gt;"",F453*G453,"-")</f>
        <v>0</v>
      </c>
    </row>
    <row r="454" spans="1:22" ht="14.45" customHeight="1" outlineLevel="1" x14ac:dyDescent="0.25">
      <c r="D454" s="65" t="s">
        <v>4</v>
      </c>
    </row>
    <row r="455" spans="1:22" s="31" customFormat="1" outlineLevel="1" x14ac:dyDescent="0.25">
      <c r="A455" s="170"/>
      <c r="C455" s="171"/>
      <c r="D455" s="172"/>
      <c r="E455" s="173"/>
      <c r="F455" s="222"/>
      <c r="G455" s="35"/>
      <c r="H455" s="174" t="str">
        <f>IF(E455&lt;&gt;"",F455*G455,"-")</f>
        <v>-</v>
      </c>
      <c r="J455"/>
      <c r="K455"/>
      <c r="L455"/>
      <c r="M455"/>
      <c r="N455"/>
      <c r="O455"/>
      <c r="P455"/>
      <c r="Q455"/>
      <c r="R455"/>
      <c r="S455"/>
      <c r="T455"/>
      <c r="U455"/>
      <c r="V455"/>
    </row>
    <row r="456" spans="1:22" s="31" customFormat="1" outlineLevel="1" x14ac:dyDescent="0.25">
      <c r="A456" s="175" t="s">
        <v>9</v>
      </c>
      <c r="B456" s="176"/>
      <c r="C456" s="177" t="s">
        <v>15</v>
      </c>
      <c r="D456" s="178" t="s">
        <v>823</v>
      </c>
      <c r="E456" s="33"/>
      <c r="F456" s="223"/>
      <c r="G456" s="179"/>
      <c r="H456" s="180" t="str">
        <f>IF(E456&lt;&gt;"",F456*G456,"-")</f>
        <v>-</v>
      </c>
      <c r="J456"/>
      <c r="K456"/>
      <c r="L456"/>
      <c r="M456"/>
      <c r="N456"/>
      <c r="O456"/>
      <c r="P456"/>
      <c r="Q456"/>
      <c r="R456"/>
      <c r="S456"/>
      <c r="T456"/>
      <c r="U456"/>
      <c r="V456"/>
    </row>
    <row r="457" spans="1:22" s="31" customFormat="1" ht="63.75" outlineLevel="1" x14ac:dyDescent="0.25">
      <c r="A457" s="175"/>
      <c r="B457" s="181" t="s">
        <v>7</v>
      </c>
      <c r="C457" s="182" t="s">
        <v>15</v>
      </c>
      <c r="D457" s="178" t="s">
        <v>824</v>
      </c>
      <c r="E457" s="33" t="s">
        <v>5</v>
      </c>
      <c r="F457" s="224"/>
      <c r="G457" s="179">
        <v>200</v>
      </c>
      <c r="H457" s="183">
        <f>IF(E457&lt;&gt;"",F457*G457,"-")</f>
        <v>0</v>
      </c>
      <c r="J457"/>
      <c r="K457"/>
      <c r="L457"/>
      <c r="M457"/>
      <c r="N457"/>
      <c r="O457"/>
      <c r="P457"/>
      <c r="Q457"/>
      <c r="R457"/>
      <c r="S457"/>
      <c r="T457"/>
      <c r="U457"/>
      <c r="V457"/>
    </row>
    <row r="458" spans="1:22" ht="38.25" outlineLevel="1" x14ac:dyDescent="0.25">
      <c r="A458" s="8" t="s">
        <v>3</v>
      </c>
      <c r="B458" s="7" t="s">
        <v>32</v>
      </c>
      <c r="C458" s="30" t="s">
        <v>15</v>
      </c>
      <c r="D458" s="23" t="s">
        <v>865</v>
      </c>
      <c r="E458" s="4" t="s">
        <v>5</v>
      </c>
      <c r="F458" s="200"/>
      <c r="G458" s="2">
        <v>300</v>
      </c>
      <c r="H458" s="15">
        <f>IF(E458&lt;&gt;"",F458*G458,"-")</f>
        <v>0</v>
      </c>
    </row>
    <row r="459" spans="1:22" outlineLevel="1" x14ac:dyDescent="0.25">
      <c r="D459" s="26" t="s">
        <v>4</v>
      </c>
    </row>
    <row r="460" spans="1:22" ht="14.45" customHeight="1" outlineLevel="1" x14ac:dyDescent="0.25">
      <c r="A460" s="21"/>
      <c r="B460" s="20"/>
      <c r="C460" s="19"/>
      <c r="D460" s="63"/>
      <c r="E460" s="17"/>
      <c r="F460" s="200"/>
      <c r="G460" s="16"/>
      <c r="H460" s="15"/>
    </row>
    <row r="461" spans="1:22" x14ac:dyDescent="0.25">
      <c r="A461" s="14"/>
      <c r="B461" s="13"/>
      <c r="C461" s="12"/>
      <c r="D461" s="11" t="s">
        <v>547</v>
      </c>
      <c r="E461" s="10"/>
      <c r="F461" s="215"/>
      <c r="G461" s="36"/>
      <c r="H461" s="9">
        <f>SUM(H415:H460)</f>
        <v>0</v>
      </c>
    </row>
    <row r="462" spans="1:22" x14ac:dyDescent="0.25">
      <c r="A462" s="14"/>
      <c r="B462" s="13"/>
      <c r="C462" s="12"/>
      <c r="D462" s="11"/>
      <c r="E462" s="10"/>
    </row>
    <row r="463" spans="1:22" x14ac:dyDescent="0.25">
      <c r="A463" s="14"/>
      <c r="B463" s="13"/>
      <c r="C463" s="12"/>
      <c r="D463" s="103"/>
      <c r="E463" s="10"/>
    </row>
    <row r="465" spans="1:8" x14ac:dyDescent="0.25">
      <c r="A465" s="48" t="s">
        <v>546</v>
      </c>
      <c r="B465" s="47"/>
      <c r="C465" s="46"/>
      <c r="D465" s="45" t="s">
        <v>545</v>
      </c>
      <c r="E465" s="44" t="str">
        <f>+E193</f>
        <v>EM</v>
      </c>
      <c r="F465" s="216" t="str">
        <f>+F193</f>
        <v>EUR/EM</v>
      </c>
      <c r="G465" s="43" t="str">
        <f>+G193</f>
        <v>faktor</v>
      </c>
      <c r="H465" s="42" t="str">
        <f>+H193</f>
        <v>fVrednost</v>
      </c>
    </row>
    <row r="466" spans="1:8" outlineLevel="1" x14ac:dyDescent="0.25"/>
    <row r="467" spans="1:8" outlineLevel="1" x14ac:dyDescent="0.25">
      <c r="D467" s="67" t="s">
        <v>135</v>
      </c>
    </row>
    <row r="468" spans="1:8" ht="38.25" outlineLevel="1" x14ac:dyDescent="0.25">
      <c r="C468" s="30" t="s">
        <v>15</v>
      </c>
      <c r="D468" s="67" t="s">
        <v>334</v>
      </c>
    </row>
    <row r="469" spans="1:8" outlineLevel="1" x14ac:dyDescent="0.25"/>
    <row r="470" spans="1:8" ht="25.5" outlineLevel="1" x14ac:dyDescent="0.25">
      <c r="A470" s="8">
        <v>1</v>
      </c>
      <c r="D470" s="5" t="s">
        <v>544</v>
      </c>
      <c r="E470" s="4" t="s">
        <v>13</v>
      </c>
      <c r="F470" s="200"/>
      <c r="G470" s="2">
        <v>20</v>
      </c>
      <c r="H470" s="15">
        <f>IF(E470&lt;&gt;"",F470*G470,"-")</f>
        <v>0</v>
      </c>
    </row>
    <row r="471" spans="1:8" outlineLevel="1" x14ac:dyDescent="0.25">
      <c r="D471" s="65" t="s">
        <v>4</v>
      </c>
    </row>
    <row r="472" spans="1:8" outlineLevel="1" x14ac:dyDescent="0.25"/>
    <row r="473" spans="1:8" outlineLevel="1" x14ac:dyDescent="0.25">
      <c r="A473" s="8">
        <v>2</v>
      </c>
      <c r="B473" s="57"/>
      <c r="C473" s="56"/>
      <c r="D473" s="5" t="s">
        <v>543</v>
      </c>
      <c r="G473" s="36"/>
    </row>
    <row r="474" spans="1:8" outlineLevel="1" x14ac:dyDescent="0.25">
      <c r="A474" s="89"/>
      <c r="B474" s="57" t="s">
        <v>7</v>
      </c>
      <c r="C474" s="56"/>
      <c r="D474" s="23" t="s">
        <v>542</v>
      </c>
      <c r="E474" s="4" t="s">
        <v>10</v>
      </c>
      <c r="F474" s="200"/>
      <c r="G474" s="2">
        <v>30</v>
      </c>
      <c r="H474" s="15">
        <f>IF(E474&lt;&gt;"",F474*G474,"-")</f>
        <v>0</v>
      </c>
    </row>
    <row r="475" spans="1:8" ht="51" outlineLevel="1" x14ac:dyDescent="0.25">
      <c r="A475" s="89"/>
      <c r="B475" s="57" t="s">
        <v>32</v>
      </c>
      <c r="C475" s="56"/>
      <c r="D475" s="23" t="s">
        <v>541</v>
      </c>
      <c r="E475" s="4" t="s">
        <v>10</v>
      </c>
      <c r="F475" s="200"/>
      <c r="G475" s="2">
        <v>20</v>
      </c>
      <c r="H475" s="15">
        <f>IF(E475&lt;&gt;"",F475*G475,"-")</f>
        <v>0</v>
      </c>
    </row>
    <row r="476" spans="1:8" outlineLevel="1" x14ac:dyDescent="0.25">
      <c r="A476" s="89"/>
      <c r="B476" s="57"/>
      <c r="C476" s="56"/>
      <c r="D476" s="26" t="s">
        <v>540</v>
      </c>
      <c r="G476" s="36"/>
    </row>
    <row r="477" spans="1:8" ht="25.5" outlineLevel="1" x14ac:dyDescent="0.25">
      <c r="B477" s="57" t="s">
        <v>30</v>
      </c>
      <c r="C477" s="56"/>
      <c r="D477" s="5" t="s">
        <v>539</v>
      </c>
      <c r="E477" s="4" t="s">
        <v>10</v>
      </c>
      <c r="F477" s="200"/>
      <c r="G477" s="2">
        <v>10</v>
      </c>
      <c r="H477" s="15">
        <f>IF(E477&lt;&gt;"",F477*G477,"-")</f>
        <v>0</v>
      </c>
    </row>
    <row r="478" spans="1:8" outlineLevel="1" x14ac:dyDescent="0.25">
      <c r="B478" s="57"/>
      <c r="C478" s="56"/>
      <c r="D478" s="26" t="s">
        <v>538</v>
      </c>
    </row>
    <row r="479" spans="1:8" outlineLevel="1" x14ac:dyDescent="0.25">
      <c r="B479" s="38"/>
      <c r="C479" s="41"/>
      <c r="D479" s="38"/>
      <c r="E479" s="37"/>
      <c r="G479" s="36"/>
    </row>
    <row r="480" spans="1:8" outlineLevel="1" x14ac:dyDescent="0.25">
      <c r="A480" s="8" t="s">
        <v>167</v>
      </c>
      <c r="D480" s="5" t="s">
        <v>537</v>
      </c>
    </row>
    <row r="481" spans="1:8" outlineLevel="1" x14ac:dyDescent="0.25">
      <c r="A481" s="89"/>
      <c r="B481" s="7" t="s">
        <v>7</v>
      </c>
      <c r="D481" s="5" t="s">
        <v>536</v>
      </c>
      <c r="E481" s="4" t="s">
        <v>13</v>
      </c>
      <c r="F481" s="200"/>
      <c r="G481" s="2">
        <v>5</v>
      </c>
      <c r="H481" s="15">
        <f t="shared" ref="H481:H488" si="0">IF(E481&lt;&gt;"",F481*G481,"-")</f>
        <v>0</v>
      </c>
    </row>
    <row r="482" spans="1:8" outlineLevel="1" x14ac:dyDescent="0.25">
      <c r="A482" s="89"/>
      <c r="B482" s="7" t="s">
        <v>32</v>
      </c>
      <c r="D482" s="5" t="s">
        <v>535</v>
      </c>
      <c r="E482" s="4" t="s">
        <v>13</v>
      </c>
      <c r="F482" s="200"/>
      <c r="G482" s="2">
        <v>10</v>
      </c>
      <c r="H482" s="15">
        <f t="shared" si="0"/>
        <v>0</v>
      </c>
    </row>
    <row r="483" spans="1:8" outlineLevel="1" x14ac:dyDescent="0.25">
      <c r="A483" s="89"/>
      <c r="B483" s="7" t="s">
        <v>30</v>
      </c>
      <c r="D483" s="5" t="s">
        <v>534</v>
      </c>
      <c r="E483" s="4" t="s">
        <v>13</v>
      </c>
      <c r="F483" s="200"/>
      <c r="G483" s="2">
        <v>15</v>
      </c>
      <c r="H483" s="15">
        <f t="shared" si="0"/>
        <v>0</v>
      </c>
    </row>
    <row r="484" spans="1:8" outlineLevel="1" x14ac:dyDescent="0.25">
      <c r="A484" s="89"/>
      <c r="B484" s="7" t="s">
        <v>28</v>
      </c>
      <c r="D484" s="5" t="s">
        <v>533</v>
      </c>
      <c r="E484" s="4" t="s">
        <v>13</v>
      </c>
      <c r="F484" s="200"/>
      <c r="G484" s="2">
        <v>15</v>
      </c>
      <c r="H484" s="15">
        <f t="shared" si="0"/>
        <v>0</v>
      </c>
    </row>
    <row r="485" spans="1:8" outlineLevel="1" x14ac:dyDescent="0.25">
      <c r="A485" s="89"/>
      <c r="B485" s="7" t="s">
        <v>26</v>
      </c>
      <c r="D485" s="5" t="s">
        <v>532</v>
      </c>
      <c r="E485" s="4" t="s">
        <v>13</v>
      </c>
      <c r="F485" s="200"/>
      <c r="G485" s="2">
        <v>5</v>
      </c>
      <c r="H485" s="15">
        <f t="shared" si="0"/>
        <v>0</v>
      </c>
    </row>
    <row r="486" spans="1:8" outlineLevel="1" x14ac:dyDescent="0.25">
      <c r="A486" s="89"/>
      <c r="B486" s="7" t="s">
        <v>24</v>
      </c>
      <c r="D486" s="5" t="s">
        <v>531</v>
      </c>
      <c r="E486" s="4" t="s">
        <v>13</v>
      </c>
      <c r="F486" s="200"/>
      <c r="G486" s="2">
        <v>15</v>
      </c>
      <c r="H486" s="15">
        <f t="shared" si="0"/>
        <v>0</v>
      </c>
    </row>
    <row r="487" spans="1:8" outlineLevel="1" x14ac:dyDescent="0.25">
      <c r="A487" s="89"/>
      <c r="B487" s="7" t="s">
        <v>22</v>
      </c>
      <c r="D487" s="5" t="s">
        <v>530</v>
      </c>
      <c r="E487" s="4" t="s">
        <v>13</v>
      </c>
      <c r="F487" s="200"/>
      <c r="G487" s="2">
        <v>20</v>
      </c>
      <c r="H487" s="15">
        <f t="shared" si="0"/>
        <v>0</v>
      </c>
    </row>
    <row r="488" spans="1:8" outlineLevel="1" x14ac:dyDescent="0.25">
      <c r="A488" s="89"/>
      <c r="B488" s="7" t="s">
        <v>20</v>
      </c>
      <c r="D488" s="5" t="s">
        <v>529</v>
      </c>
      <c r="E488" s="4" t="s">
        <v>13</v>
      </c>
      <c r="F488" s="200"/>
      <c r="G488" s="2">
        <v>20</v>
      </c>
      <c r="H488" s="15">
        <f t="shared" si="0"/>
        <v>0</v>
      </c>
    </row>
    <row r="489" spans="1:8" outlineLevel="1" x14ac:dyDescent="0.25">
      <c r="A489" s="89"/>
      <c r="D489" s="65" t="s">
        <v>4</v>
      </c>
    </row>
    <row r="490" spans="1:8" ht="25.5" outlineLevel="1" x14ac:dyDescent="0.25">
      <c r="A490" s="89"/>
      <c r="D490" s="109" t="s">
        <v>528</v>
      </c>
    </row>
    <row r="491" spans="1:8" outlineLevel="1" x14ac:dyDescent="0.25">
      <c r="A491" s="89"/>
    </row>
    <row r="492" spans="1:8" outlineLevel="1" x14ac:dyDescent="0.25">
      <c r="A492" s="8" t="s">
        <v>69</v>
      </c>
      <c r="D492" s="5" t="s">
        <v>527</v>
      </c>
      <c r="E492" s="37"/>
      <c r="G492" s="36"/>
    </row>
    <row r="493" spans="1:8" ht="38.25" outlineLevel="1" x14ac:dyDescent="0.25">
      <c r="A493" s="89"/>
      <c r="B493" s="7" t="s">
        <v>7</v>
      </c>
      <c r="D493" s="5" t="s">
        <v>526</v>
      </c>
      <c r="E493" s="4" t="s">
        <v>344</v>
      </c>
      <c r="F493" s="200"/>
      <c r="G493" s="2">
        <v>20</v>
      </c>
      <c r="H493" s="15">
        <f>IF(E493&lt;&gt;"",F493*G493,"-")</f>
        <v>0</v>
      </c>
    </row>
    <row r="494" spans="1:8" ht="51" outlineLevel="1" x14ac:dyDescent="0.25">
      <c r="A494" s="89"/>
      <c r="B494" s="7" t="s">
        <v>32</v>
      </c>
      <c r="D494" s="5" t="s">
        <v>525</v>
      </c>
      <c r="E494" s="4" t="s">
        <v>10</v>
      </c>
      <c r="F494" s="200"/>
      <c r="G494" s="2">
        <v>10</v>
      </c>
      <c r="H494" s="15">
        <f>IF(E494&lt;&gt;"",F494*G494,"-")</f>
        <v>0</v>
      </c>
    </row>
    <row r="495" spans="1:8" outlineLevel="1" x14ac:dyDescent="0.25">
      <c r="A495" s="89"/>
      <c r="D495" s="65" t="s">
        <v>4</v>
      </c>
    </row>
    <row r="496" spans="1:8" outlineLevel="1" x14ac:dyDescent="0.25">
      <c r="A496" s="89"/>
      <c r="D496" s="65"/>
    </row>
    <row r="497" spans="1:8" ht="63.75" outlineLevel="1" x14ac:dyDescent="0.25">
      <c r="A497" s="8" t="s">
        <v>44</v>
      </c>
      <c r="C497" s="86"/>
      <c r="D497" s="5" t="s">
        <v>524</v>
      </c>
    </row>
    <row r="498" spans="1:8" ht="25.5" outlineLevel="1" x14ac:dyDescent="0.25">
      <c r="A498" s="89"/>
      <c r="B498" s="7" t="s">
        <v>7</v>
      </c>
      <c r="C498" s="86"/>
      <c r="D498" s="5" t="s">
        <v>523</v>
      </c>
      <c r="E498" s="4" t="s">
        <v>5</v>
      </c>
      <c r="F498" s="200"/>
      <c r="G498" s="2">
        <v>100</v>
      </c>
      <c r="H498" s="15">
        <f>IF(E498&lt;&gt;"",F498*G498,"-")</f>
        <v>0</v>
      </c>
    </row>
    <row r="499" spans="1:8" outlineLevel="1" x14ac:dyDescent="0.25">
      <c r="A499" s="89"/>
      <c r="B499" s="7" t="s">
        <v>32</v>
      </c>
      <c r="C499" s="86"/>
      <c r="D499" s="186" t="s">
        <v>827</v>
      </c>
      <c r="E499" s="4" t="s">
        <v>344</v>
      </c>
      <c r="F499" s="200"/>
      <c r="G499" s="2">
        <v>100</v>
      </c>
      <c r="H499" s="15">
        <f>IF(E499&lt;&gt;"",F499*G499,"-")</f>
        <v>0</v>
      </c>
    </row>
    <row r="500" spans="1:8" outlineLevel="1" x14ac:dyDescent="0.25">
      <c r="A500" s="89"/>
      <c r="B500" s="7" t="s">
        <v>30</v>
      </c>
      <c r="C500" s="86"/>
      <c r="D500" s="186" t="s">
        <v>828</v>
      </c>
      <c r="E500" s="4" t="s">
        <v>344</v>
      </c>
      <c r="F500" s="200"/>
      <c r="G500" s="2">
        <v>50</v>
      </c>
      <c r="H500" s="15">
        <f>IF(E500&lt;&gt;"",F500*G500,"-")</f>
        <v>0</v>
      </c>
    </row>
    <row r="501" spans="1:8" ht="25.5" outlineLevel="1" x14ac:dyDescent="0.25">
      <c r="A501" s="89"/>
      <c r="B501" s="7" t="s">
        <v>28</v>
      </c>
      <c r="D501" s="5" t="s">
        <v>522</v>
      </c>
      <c r="E501" s="4" t="s">
        <v>5</v>
      </c>
      <c r="F501" s="200"/>
      <c r="G501" s="2">
        <v>100</v>
      </c>
      <c r="H501" s="15">
        <f>IF(E501&lt;&gt;"",F501*G501,"-")</f>
        <v>0</v>
      </c>
    </row>
    <row r="502" spans="1:8" outlineLevel="1" x14ac:dyDescent="0.25">
      <c r="A502" s="89"/>
      <c r="D502" s="65" t="s">
        <v>521</v>
      </c>
    </row>
    <row r="503" spans="1:8" outlineLevel="1" x14ac:dyDescent="0.25">
      <c r="A503" s="89"/>
      <c r="D503" s="65"/>
    </row>
    <row r="504" spans="1:8" ht="25.5" outlineLevel="1" x14ac:dyDescent="0.25">
      <c r="A504" s="8" t="s">
        <v>39</v>
      </c>
      <c r="D504" s="5" t="s">
        <v>520</v>
      </c>
      <c r="E504" s="4" t="s">
        <v>10</v>
      </c>
      <c r="F504" s="200"/>
      <c r="G504" s="2">
        <v>5</v>
      </c>
      <c r="H504" s="15">
        <f>IF(E504&lt;&gt;"",F504*G504,"-")</f>
        <v>0</v>
      </c>
    </row>
    <row r="505" spans="1:8" outlineLevel="1" x14ac:dyDescent="0.25">
      <c r="A505" s="21"/>
      <c r="B505" s="20"/>
      <c r="C505" s="19"/>
      <c r="D505" s="18"/>
      <c r="E505" s="17"/>
      <c r="F505" s="214"/>
      <c r="G505" s="16"/>
      <c r="H505" s="108"/>
    </row>
    <row r="506" spans="1:8" x14ac:dyDescent="0.25">
      <c r="A506" s="14"/>
      <c r="B506" s="13"/>
      <c r="C506" s="12"/>
      <c r="D506" s="11" t="s">
        <v>519</v>
      </c>
      <c r="E506" s="10"/>
      <c r="F506" s="215"/>
      <c r="G506" s="36"/>
      <c r="H506" s="9">
        <f>SUM(H466:H505)</f>
        <v>0</v>
      </c>
    </row>
    <row r="507" spans="1:8" x14ac:dyDescent="0.25">
      <c r="A507" s="14"/>
      <c r="B507" s="13"/>
      <c r="C507" s="12"/>
      <c r="D507" s="49"/>
      <c r="E507" s="10"/>
      <c r="F507" s="215"/>
      <c r="H507" s="9"/>
    </row>
    <row r="508" spans="1:8" x14ac:dyDescent="0.25">
      <c r="A508" s="14"/>
      <c r="B508" s="13"/>
      <c r="C508" s="12"/>
      <c r="D508" s="49"/>
      <c r="E508" s="10"/>
    </row>
    <row r="510" spans="1:8" x14ac:dyDescent="0.25">
      <c r="A510" s="48" t="s">
        <v>518</v>
      </c>
      <c r="B510" s="47"/>
      <c r="C510" s="46"/>
      <c r="D510" s="45" t="s">
        <v>517</v>
      </c>
      <c r="E510" s="44" t="str">
        <f>+E193</f>
        <v>EM</v>
      </c>
      <c r="F510" s="216" t="str">
        <f>+F193</f>
        <v>EUR/EM</v>
      </c>
      <c r="G510" s="43" t="str">
        <f>+G193</f>
        <v>faktor</v>
      </c>
      <c r="H510" s="42" t="str">
        <f>+H193</f>
        <v>fVrednost</v>
      </c>
    </row>
    <row r="511" spans="1:8" outlineLevel="1" x14ac:dyDescent="0.25"/>
    <row r="512" spans="1:8" outlineLevel="1" x14ac:dyDescent="0.25">
      <c r="A512" s="7">
        <v>1</v>
      </c>
      <c r="D512" s="23" t="s">
        <v>516</v>
      </c>
    </row>
    <row r="513" spans="1:8" ht="76.5" outlineLevel="1" x14ac:dyDescent="0.25">
      <c r="A513" s="7"/>
      <c r="D513" s="23" t="s">
        <v>515</v>
      </c>
      <c r="E513" s="87"/>
      <c r="G513" s="36"/>
    </row>
    <row r="514" spans="1:8" outlineLevel="1" x14ac:dyDescent="0.25">
      <c r="A514" s="7"/>
      <c r="B514" s="7" t="s">
        <v>7</v>
      </c>
      <c r="D514" s="23" t="s">
        <v>511</v>
      </c>
      <c r="E514" s="4" t="s">
        <v>344</v>
      </c>
      <c r="F514" s="200"/>
      <c r="G514" s="2">
        <v>20</v>
      </c>
      <c r="H514" s="15">
        <f>IF(E514&lt;&gt;"",F514*G514,"-")</f>
        <v>0</v>
      </c>
    </row>
    <row r="515" spans="1:8" outlineLevel="1" x14ac:dyDescent="0.25">
      <c r="A515" s="7"/>
      <c r="B515" s="7" t="s">
        <v>32</v>
      </c>
      <c r="D515" s="23" t="s">
        <v>514</v>
      </c>
      <c r="E515" s="4" t="s">
        <v>344</v>
      </c>
      <c r="F515" s="200"/>
      <c r="G515" s="2">
        <v>10</v>
      </c>
      <c r="H515" s="15">
        <f>IF(E515&lt;&gt;"",F515*G515,"-")</f>
        <v>0</v>
      </c>
    </row>
    <row r="516" spans="1:8" outlineLevel="1" x14ac:dyDescent="0.25">
      <c r="A516" s="7"/>
      <c r="D516" s="26" t="s">
        <v>4</v>
      </c>
    </row>
    <row r="517" spans="1:8" outlineLevel="1" x14ac:dyDescent="0.25"/>
    <row r="518" spans="1:8" ht="25.5" outlineLevel="1" x14ac:dyDescent="0.25">
      <c r="A518" s="8" t="s">
        <v>170</v>
      </c>
      <c r="D518" s="23" t="s">
        <v>513</v>
      </c>
    </row>
    <row r="519" spans="1:8" ht="76.5" outlineLevel="1" x14ac:dyDescent="0.25">
      <c r="D519" s="23" t="s">
        <v>512</v>
      </c>
      <c r="E519" s="87"/>
      <c r="G519" s="36"/>
    </row>
    <row r="520" spans="1:8" outlineLevel="1" x14ac:dyDescent="0.25">
      <c r="B520" s="7" t="s">
        <v>7</v>
      </c>
      <c r="D520" s="23" t="s">
        <v>511</v>
      </c>
      <c r="E520" s="4" t="s">
        <v>344</v>
      </c>
      <c r="F520" s="200"/>
      <c r="G520" s="2">
        <v>50</v>
      </c>
      <c r="H520" s="15">
        <f>IF(E520&lt;&gt;"",F520*G520,"-")</f>
        <v>0</v>
      </c>
    </row>
    <row r="521" spans="1:8" outlineLevel="1" x14ac:dyDescent="0.25">
      <c r="D521" s="26" t="s">
        <v>4</v>
      </c>
    </row>
    <row r="522" spans="1:8" outlineLevel="1" x14ac:dyDescent="0.25">
      <c r="A522" s="89"/>
      <c r="B522" s="38"/>
      <c r="C522" s="41"/>
      <c r="D522" s="38"/>
    </row>
    <row r="523" spans="1:8" outlineLevel="1" x14ac:dyDescent="0.25">
      <c r="A523" s="8" t="s">
        <v>167</v>
      </c>
      <c r="D523" s="23" t="s">
        <v>510</v>
      </c>
    </row>
    <row r="524" spans="1:8" ht="51" outlineLevel="1" x14ac:dyDescent="0.25">
      <c r="D524" s="23" t="s">
        <v>509</v>
      </c>
    </row>
    <row r="525" spans="1:8" ht="25.5" outlineLevel="1" x14ac:dyDescent="0.25">
      <c r="B525" s="7" t="s">
        <v>7</v>
      </c>
      <c r="D525" s="23" t="s">
        <v>508</v>
      </c>
      <c r="E525" s="4" t="s">
        <v>344</v>
      </c>
      <c r="F525" s="200"/>
      <c r="G525" s="2">
        <v>60</v>
      </c>
      <c r="H525" s="15">
        <f>IF(E525&lt;&gt;"",F525*G525,"-")</f>
        <v>0</v>
      </c>
    </row>
    <row r="526" spans="1:8" ht="25.5" outlineLevel="1" x14ac:dyDescent="0.25">
      <c r="B526" s="7" t="s">
        <v>32</v>
      </c>
      <c r="D526" s="23" t="s">
        <v>507</v>
      </c>
      <c r="E526" s="4" t="s">
        <v>344</v>
      </c>
      <c r="F526" s="200"/>
      <c r="G526" s="2">
        <v>20</v>
      </c>
      <c r="H526" s="15">
        <f>IF(E526&lt;&gt;"",F526*G526,"-")</f>
        <v>0</v>
      </c>
    </row>
    <row r="527" spans="1:8" ht="25.5" outlineLevel="1" x14ac:dyDescent="0.25">
      <c r="B527" s="7" t="s">
        <v>30</v>
      </c>
      <c r="D527" s="23" t="s">
        <v>506</v>
      </c>
      <c r="E527" s="4" t="s">
        <v>344</v>
      </c>
      <c r="F527" s="200"/>
      <c r="G527" s="2">
        <v>80</v>
      </c>
      <c r="H527" s="15">
        <f>IF(E527&lt;&gt;"",F527*G527,"-")</f>
        <v>0</v>
      </c>
    </row>
    <row r="528" spans="1:8" outlineLevel="1" x14ac:dyDescent="0.25">
      <c r="D528" s="26" t="s">
        <v>4</v>
      </c>
    </row>
    <row r="529" spans="1:8" outlineLevel="1" x14ac:dyDescent="0.25">
      <c r="A529" s="21"/>
      <c r="B529" s="20"/>
      <c r="C529" s="19"/>
      <c r="D529" s="18"/>
      <c r="E529" s="17"/>
      <c r="F529" s="214"/>
      <c r="G529" s="16"/>
      <c r="H529" s="108"/>
    </row>
    <row r="530" spans="1:8" x14ac:dyDescent="0.25">
      <c r="A530" s="14"/>
      <c r="B530" s="13"/>
      <c r="C530" s="12"/>
      <c r="D530" s="11" t="s">
        <v>505</v>
      </c>
      <c r="E530" s="10"/>
      <c r="F530" s="215"/>
      <c r="G530" s="36"/>
      <c r="H530" s="9">
        <f>SUM(H511:H529)</f>
        <v>0</v>
      </c>
    </row>
    <row r="531" spans="1:8" x14ac:dyDescent="0.25">
      <c r="A531" s="14"/>
      <c r="B531" s="13"/>
      <c r="C531" s="12"/>
      <c r="D531" s="11"/>
      <c r="E531" s="10"/>
      <c r="F531" s="215"/>
      <c r="G531" s="36"/>
      <c r="H531" s="9"/>
    </row>
    <row r="532" spans="1:8" x14ac:dyDescent="0.25">
      <c r="A532" s="14"/>
      <c r="B532" s="13"/>
      <c r="C532" s="12"/>
      <c r="D532" s="11"/>
      <c r="E532" s="10"/>
      <c r="F532" s="215"/>
      <c r="H532" s="9"/>
    </row>
    <row r="533" spans="1:8" x14ac:dyDescent="0.25">
      <c r="A533" s="14"/>
      <c r="B533" s="13"/>
      <c r="C533" s="12"/>
      <c r="D533" s="11"/>
      <c r="E533" s="10"/>
    </row>
    <row r="534" spans="1:8" x14ac:dyDescent="0.25">
      <c r="A534" s="48" t="s">
        <v>504</v>
      </c>
      <c r="B534" s="47"/>
      <c r="C534" s="46"/>
      <c r="D534" s="45" t="s">
        <v>503</v>
      </c>
      <c r="E534" s="44" t="str">
        <f>+E193</f>
        <v>EM</v>
      </c>
      <c r="F534" s="216" t="str">
        <f>+F193</f>
        <v>EUR/EM</v>
      </c>
      <c r="G534" s="43" t="str">
        <f>+G193</f>
        <v>faktor</v>
      </c>
      <c r="H534" s="42" t="str">
        <f>+H193</f>
        <v>fVrednost</v>
      </c>
    </row>
    <row r="535" spans="1:8" outlineLevel="1" x14ac:dyDescent="0.25">
      <c r="B535" s="57"/>
      <c r="C535" s="56"/>
      <c r="G535" s="36"/>
    </row>
    <row r="536" spans="1:8" ht="25.5" outlineLevel="1" x14ac:dyDescent="0.25">
      <c r="A536" s="57">
        <v>1</v>
      </c>
      <c r="B536" s="57"/>
      <c r="C536" s="56"/>
      <c r="D536" s="23" t="s">
        <v>502</v>
      </c>
      <c r="G536" s="36"/>
    </row>
    <row r="537" spans="1:8" outlineLevel="1" x14ac:dyDescent="0.25">
      <c r="A537" s="57"/>
      <c r="B537" s="57" t="s">
        <v>7</v>
      </c>
      <c r="C537" s="56"/>
      <c r="D537" s="23" t="s">
        <v>495</v>
      </c>
      <c r="E537" s="4" t="s">
        <v>344</v>
      </c>
      <c r="F537" s="200"/>
      <c r="G537" s="2">
        <v>5</v>
      </c>
      <c r="H537" s="15">
        <f>IF(E537&lt;&gt;"",F537*G537,"-")</f>
        <v>0</v>
      </c>
    </row>
    <row r="538" spans="1:8" outlineLevel="1" x14ac:dyDescent="0.25">
      <c r="A538" s="107"/>
      <c r="B538" s="57"/>
      <c r="C538" s="56"/>
      <c r="D538" s="26" t="s">
        <v>4</v>
      </c>
      <c r="G538" s="36"/>
    </row>
    <row r="539" spans="1:8" outlineLevel="1" x14ac:dyDescent="0.25">
      <c r="B539" s="57"/>
      <c r="C539" s="56"/>
      <c r="G539" s="36"/>
    </row>
    <row r="540" spans="1:8" ht="38.25" outlineLevel="1" x14ac:dyDescent="0.25">
      <c r="A540" s="8" t="s">
        <v>170</v>
      </c>
      <c r="B540" s="57"/>
      <c r="C540" s="56"/>
      <c r="D540" s="23" t="s">
        <v>501</v>
      </c>
      <c r="E540" s="37"/>
      <c r="G540" s="36"/>
    </row>
    <row r="541" spans="1:8" outlineLevel="1" x14ac:dyDescent="0.25">
      <c r="B541" s="57" t="s">
        <v>7</v>
      </c>
      <c r="C541" s="56"/>
      <c r="D541" s="23" t="s">
        <v>500</v>
      </c>
      <c r="E541" s="4" t="s">
        <v>344</v>
      </c>
      <c r="F541" s="200"/>
      <c r="G541" s="2">
        <v>5</v>
      </c>
      <c r="H541" s="15">
        <f>IF(E541&lt;&gt;"",F541*G541,"-")</f>
        <v>0</v>
      </c>
    </row>
    <row r="542" spans="1:8" outlineLevel="1" x14ac:dyDescent="0.25">
      <c r="B542" s="57" t="s">
        <v>32</v>
      </c>
      <c r="C542" s="56"/>
      <c r="D542" s="23" t="s">
        <v>499</v>
      </c>
      <c r="E542" s="4" t="s">
        <v>344</v>
      </c>
      <c r="F542" s="200"/>
      <c r="G542" s="2">
        <v>5</v>
      </c>
      <c r="H542" s="15">
        <f>IF(E542&lt;&gt;"",F542*G542,"-")</f>
        <v>0</v>
      </c>
    </row>
    <row r="543" spans="1:8" outlineLevel="1" x14ac:dyDescent="0.25">
      <c r="B543" s="57"/>
      <c r="C543" s="56"/>
      <c r="D543" s="26" t="s">
        <v>4</v>
      </c>
      <c r="G543" s="36"/>
    </row>
    <row r="544" spans="1:8" outlineLevel="1" x14ac:dyDescent="0.25">
      <c r="B544" s="57"/>
      <c r="C544" s="56"/>
      <c r="D544" s="26"/>
      <c r="G544" s="36"/>
    </row>
    <row r="545" spans="1:8" ht="38.25" outlineLevel="1" x14ac:dyDescent="0.25">
      <c r="A545" s="8" t="s">
        <v>167</v>
      </c>
      <c r="B545" s="57"/>
      <c r="C545" s="56"/>
      <c r="D545" s="23" t="s">
        <v>498</v>
      </c>
    </row>
    <row r="546" spans="1:8" outlineLevel="1" x14ac:dyDescent="0.25">
      <c r="B546" s="57" t="s">
        <v>7</v>
      </c>
      <c r="C546" s="56"/>
      <c r="D546" s="23" t="s">
        <v>497</v>
      </c>
      <c r="E546" s="4" t="s">
        <v>344</v>
      </c>
      <c r="F546" s="200"/>
      <c r="G546" s="2">
        <v>5</v>
      </c>
      <c r="H546" s="15">
        <f>IF(E546&lt;&gt;"",F546*G546,"-")</f>
        <v>0</v>
      </c>
    </row>
    <row r="547" spans="1:8" outlineLevel="1" x14ac:dyDescent="0.25">
      <c r="B547" s="57"/>
      <c r="C547" s="56"/>
      <c r="D547" s="26" t="s">
        <v>4</v>
      </c>
    </row>
    <row r="548" spans="1:8" outlineLevel="1" x14ac:dyDescent="0.25">
      <c r="A548" s="106"/>
      <c r="B548" s="105"/>
      <c r="C548" s="104"/>
      <c r="G548" s="36"/>
    </row>
    <row r="549" spans="1:8" ht="25.5" outlineLevel="1" x14ac:dyDescent="0.25">
      <c r="A549" s="8" t="s">
        <v>69</v>
      </c>
      <c r="B549" s="57"/>
      <c r="C549" s="56"/>
      <c r="D549" s="23" t="s">
        <v>496</v>
      </c>
      <c r="G549" s="36"/>
    </row>
    <row r="550" spans="1:8" outlineLevel="1" x14ac:dyDescent="0.25">
      <c r="B550" s="57" t="s">
        <v>7</v>
      </c>
      <c r="C550" s="56"/>
      <c r="D550" s="23" t="s">
        <v>495</v>
      </c>
      <c r="E550" s="4" t="s">
        <v>344</v>
      </c>
      <c r="F550" s="200"/>
      <c r="G550" s="2">
        <v>5</v>
      </c>
      <c r="H550" s="15">
        <f>IF(E550&lt;&gt;"",F550*G550,"-")</f>
        <v>0</v>
      </c>
    </row>
    <row r="551" spans="1:8" outlineLevel="1" x14ac:dyDescent="0.25">
      <c r="B551" s="57"/>
      <c r="C551" s="56"/>
      <c r="D551" s="26" t="s">
        <v>494</v>
      </c>
    </row>
    <row r="552" spans="1:8" outlineLevel="1" x14ac:dyDescent="0.25">
      <c r="B552" s="57" t="s">
        <v>130</v>
      </c>
      <c r="C552" s="56"/>
      <c r="D552" s="23" t="s">
        <v>493</v>
      </c>
    </row>
    <row r="553" spans="1:8" outlineLevel="1" x14ac:dyDescent="0.25">
      <c r="B553" s="57" t="s">
        <v>130</v>
      </c>
      <c r="C553" s="56"/>
      <c r="D553" s="23" t="s">
        <v>492</v>
      </c>
    </row>
    <row r="554" spans="1:8" outlineLevel="1" x14ac:dyDescent="0.25">
      <c r="B554" s="57" t="s">
        <v>130</v>
      </c>
      <c r="C554" s="56"/>
      <c r="D554" s="23" t="s">
        <v>491</v>
      </c>
    </row>
    <row r="555" spans="1:8" ht="25.5" outlineLevel="1" x14ac:dyDescent="0.25">
      <c r="B555" s="57" t="s">
        <v>130</v>
      </c>
      <c r="C555" s="56"/>
      <c r="D555" s="23" t="s">
        <v>490</v>
      </c>
    </row>
    <row r="556" spans="1:8" outlineLevel="1" x14ac:dyDescent="0.25">
      <c r="B556" s="57" t="s">
        <v>130</v>
      </c>
      <c r="C556" s="56"/>
      <c r="D556" s="23" t="s">
        <v>421</v>
      </c>
    </row>
    <row r="557" spans="1:8" outlineLevel="1" x14ac:dyDescent="0.25">
      <c r="B557" s="58"/>
      <c r="C557" s="77"/>
      <c r="D557" s="26" t="s">
        <v>4</v>
      </c>
    </row>
    <row r="558" spans="1:8" outlineLevel="1" x14ac:dyDescent="0.25">
      <c r="A558" s="21"/>
      <c r="B558" s="20"/>
      <c r="C558" s="19"/>
      <c r="D558" s="18"/>
      <c r="E558" s="17"/>
      <c r="F558" s="200"/>
      <c r="G558" s="16"/>
      <c r="H558" s="15"/>
    </row>
    <row r="559" spans="1:8" x14ac:dyDescent="0.25">
      <c r="A559" s="14"/>
      <c r="B559" s="13"/>
      <c r="C559" s="12"/>
      <c r="D559" s="11" t="s">
        <v>489</v>
      </c>
      <c r="E559" s="10"/>
      <c r="F559" s="215"/>
      <c r="H559" s="9">
        <f>SUM(H535:H558)</f>
        <v>0</v>
      </c>
    </row>
    <row r="560" spans="1:8" x14ac:dyDescent="0.25">
      <c r="A560" s="14"/>
      <c r="B560" s="13"/>
      <c r="C560" s="12"/>
      <c r="D560" s="11"/>
      <c r="E560" s="10"/>
    </row>
    <row r="561" spans="1:8" x14ac:dyDescent="0.25">
      <c r="A561" s="14"/>
      <c r="B561" s="13"/>
      <c r="C561" s="12"/>
      <c r="D561" s="11"/>
      <c r="E561" s="10"/>
    </row>
    <row r="562" spans="1:8" x14ac:dyDescent="0.25">
      <c r="A562" s="14"/>
      <c r="B562" s="13"/>
      <c r="C562" s="12"/>
      <c r="D562" s="75"/>
      <c r="E562" s="10"/>
    </row>
    <row r="563" spans="1:8" x14ac:dyDescent="0.25">
      <c r="A563" s="48" t="s">
        <v>488</v>
      </c>
      <c r="B563" s="47"/>
      <c r="C563" s="46"/>
      <c r="D563" s="99" t="s">
        <v>487</v>
      </c>
      <c r="E563" s="44" t="str">
        <f>+E193</f>
        <v>EM</v>
      </c>
      <c r="F563" s="216" t="str">
        <f>+F193</f>
        <v>EUR/EM</v>
      </c>
      <c r="G563" s="43" t="str">
        <f>+G193</f>
        <v>faktor</v>
      </c>
      <c r="H563" s="42" t="str">
        <f>+H193</f>
        <v>fVrednost</v>
      </c>
    </row>
    <row r="564" spans="1:8" outlineLevel="1" x14ac:dyDescent="0.25">
      <c r="D564" s="23"/>
      <c r="E564" s="52"/>
    </row>
    <row r="565" spans="1:8" outlineLevel="1" x14ac:dyDescent="0.25">
      <c r="A565" s="8">
        <v>1</v>
      </c>
      <c r="B565" s="57"/>
      <c r="C565" s="56"/>
      <c r="D565" s="38" t="s">
        <v>486</v>
      </c>
    </row>
    <row r="566" spans="1:8" ht="25.5" outlineLevel="1" x14ac:dyDescent="0.25">
      <c r="A566" s="89"/>
      <c r="B566" s="7" t="s">
        <v>7</v>
      </c>
      <c r="D566" s="5" t="s">
        <v>866</v>
      </c>
      <c r="E566" s="22" t="s">
        <v>10</v>
      </c>
      <c r="F566" s="200"/>
      <c r="G566" s="2">
        <v>60</v>
      </c>
      <c r="H566" s="15">
        <f>IF(E566&lt;&gt;"",F566*G566,"-")</f>
        <v>0</v>
      </c>
    </row>
    <row r="567" spans="1:8" outlineLevel="1" x14ac:dyDescent="0.25">
      <c r="A567" s="89"/>
      <c r="B567" s="7" t="s">
        <v>32</v>
      </c>
      <c r="C567" s="6" t="s">
        <v>15</v>
      </c>
      <c r="D567" s="5" t="s">
        <v>867</v>
      </c>
      <c r="E567" s="22" t="s">
        <v>10</v>
      </c>
      <c r="F567" s="200"/>
      <c r="G567" s="2">
        <v>60</v>
      </c>
      <c r="H567" s="15">
        <f>IF(E567&lt;&gt;"",F567*G567,"-")</f>
        <v>0</v>
      </c>
    </row>
    <row r="568" spans="1:8" outlineLevel="1" x14ac:dyDescent="0.25">
      <c r="B568" s="57"/>
      <c r="C568" s="56"/>
      <c r="D568" s="23"/>
      <c r="E568" s="22"/>
    </row>
    <row r="569" spans="1:8" outlineLevel="1" x14ac:dyDescent="0.25">
      <c r="A569" s="8" t="s">
        <v>170</v>
      </c>
      <c r="B569" s="57"/>
      <c r="C569" s="56"/>
      <c r="D569" s="38" t="s">
        <v>485</v>
      </c>
      <c r="E569" s="22" t="s">
        <v>10</v>
      </c>
      <c r="F569" s="200"/>
      <c r="G569" s="2">
        <v>10</v>
      </c>
      <c r="H569" s="15">
        <f>IF(E569&lt;&gt;"",F569*G569,"-")</f>
        <v>0</v>
      </c>
    </row>
    <row r="570" spans="1:8" outlineLevel="1" x14ac:dyDescent="0.25">
      <c r="B570" s="57"/>
      <c r="C570" s="56"/>
      <c r="D570" s="23"/>
      <c r="E570" s="22"/>
    </row>
    <row r="571" spans="1:8" ht="25.5" outlineLevel="1" x14ac:dyDescent="0.25">
      <c r="A571" s="8" t="s">
        <v>167</v>
      </c>
      <c r="D571" s="23" t="s">
        <v>484</v>
      </c>
      <c r="E571" s="4" t="s">
        <v>344</v>
      </c>
      <c r="F571" s="200"/>
      <c r="G571" s="2">
        <v>20</v>
      </c>
      <c r="H571" s="15">
        <f>IF(E571&lt;&gt;"",F571*G571,"-")</f>
        <v>0</v>
      </c>
    </row>
    <row r="572" spans="1:8" ht="38.25" outlineLevel="1" x14ac:dyDescent="0.25">
      <c r="A572" s="89"/>
      <c r="B572" s="7" t="s">
        <v>7</v>
      </c>
      <c r="D572" s="23" t="s">
        <v>483</v>
      </c>
    </row>
    <row r="573" spans="1:8" outlineLevel="1" x14ac:dyDescent="0.25">
      <c r="A573" s="89"/>
      <c r="B573" s="7" t="s">
        <v>32</v>
      </c>
      <c r="D573" s="23" t="s">
        <v>482</v>
      </c>
    </row>
    <row r="574" spans="1:8" outlineLevel="1" x14ac:dyDescent="0.25">
      <c r="A574" s="89"/>
      <c r="B574" s="7" t="s">
        <v>30</v>
      </c>
      <c r="D574" s="23" t="s">
        <v>481</v>
      </c>
    </row>
    <row r="575" spans="1:8" outlineLevel="1" x14ac:dyDescent="0.25">
      <c r="A575" s="89"/>
      <c r="B575" s="7" t="s">
        <v>28</v>
      </c>
      <c r="D575" s="23" t="s">
        <v>480</v>
      </c>
    </row>
    <row r="576" spans="1:8" outlineLevel="1" x14ac:dyDescent="0.25">
      <c r="A576" s="89"/>
      <c r="D576" s="26" t="s">
        <v>4</v>
      </c>
    </row>
    <row r="577" spans="1:4" outlineLevel="1" x14ac:dyDescent="0.25">
      <c r="A577" s="89"/>
      <c r="D577" s="23"/>
    </row>
    <row r="578" spans="1:4" outlineLevel="1" x14ac:dyDescent="0.25">
      <c r="A578" s="8" t="s">
        <v>69</v>
      </c>
      <c r="D578" s="103" t="s">
        <v>479</v>
      </c>
    </row>
    <row r="579" spans="1:4" outlineLevel="1" x14ac:dyDescent="0.25">
      <c r="A579" s="14"/>
      <c r="B579" s="7" t="s">
        <v>130</v>
      </c>
      <c r="D579" s="23" t="s">
        <v>148</v>
      </c>
    </row>
    <row r="580" spans="1:4" ht="51" outlineLevel="1" x14ac:dyDescent="0.25">
      <c r="A580" s="14"/>
      <c r="B580" s="7" t="s">
        <v>130</v>
      </c>
      <c r="D580" s="23" t="s">
        <v>478</v>
      </c>
    </row>
    <row r="581" spans="1:4" outlineLevel="1" x14ac:dyDescent="0.25">
      <c r="A581" s="14"/>
      <c r="D581" s="23"/>
    </row>
    <row r="582" spans="1:4" outlineLevel="1" x14ac:dyDescent="0.25">
      <c r="A582" s="14"/>
      <c r="B582" s="54"/>
      <c r="C582" s="93"/>
      <c r="D582" s="26" t="s">
        <v>460</v>
      </c>
    </row>
    <row r="583" spans="1:4" ht="25.5" outlineLevel="1" x14ac:dyDescent="0.25">
      <c r="A583" s="14"/>
      <c r="B583" s="7" t="s">
        <v>130</v>
      </c>
      <c r="D583" s="23" t="s">
        <v>459</v>
      </c>
    </row>
    <row r="584" spans="1:4" ht="38.25" outlineLevel="1" x14ac:dyDescent="0.25">
      <c r="A584" s="14"/>
      <c r="B584" s="7" t="s">
        <v>130</v>
      </c>
      <c r="D584" s="23" t="s">
        <v>146</v>
      </c>
    </row>
    <row r="585" spans="1:4" ht="25.5" outlineLevel="1" x14ac:dyDescent="0.25">
      <c r="A585" s="14"/>
      <c r="B585" s="7" t="s">
        <v>130</v>
      </c>
      <c r="D585" s="23" t="s">
        <v>147</v>
      </c>
    </row>
    <row r="586" spans="1:4" outlineLevel="1" x14ac:dyDescent="0.25">
      <c r="A586" s="14"/>
      <c r="D586" s="23"/>
    </row>
    <row r="587" spans="1:4" outlineLevel="1" x14ac:dyDescent="0.25">
      <c r="A587" s="14"/>
      <c r="D587" s="26" t="s">
        <v>458</v>
      </c>
    </row>
    <row r="588" spans="1:4" ht="51" outlineLevel="1" x14ac:dyDescent="0.25">
      <c r="A588" s="14"/>
      <c r="B588" s="7" t="s">
        <v>130</v>
      </c>
      <c r="C588" s="30" t="s">
        <v>15</v>
      </c>
      <c r="D588" s="187" t="s">
        <v>477</v>
      </c>
    </row>
    <row r="589" spans="1:4" outlineLevel="1" x14ac:dyDescent="0.25">
      <c r="A589" s="14"/>
      <c r="D589" s="26"/>
    </row>
    <row r="590" spans="1:4" outlineLevel="1" x14ac:dyDescent="0.25">
      <c r="A590" s="14"/>
      <c r="D590" s="23"/>
    </row>
    <row r="591" spans="1:4" outlineLevel="1" x14ac:dyDescent="0.25">
      <c r="A591" s="8" t="s">
        <v>476</v>
      </c>
      <c r="D591" s="102" t="s">
        <v>475</v>
      </c>
    </row>
    <row r="592" spans="1:4" ht="63.75" outlineLevel="1" x14ac:dyDescent="0.25">
      <c r="A592" s="14"/>
      <c r="B592" s="7" t="s">
        <v>130</v>
      </c>
      <c r="D592" s="23" t="s">
        <v>474</v>
      </c>
    </row>
    <row r="593" spans="1:8" outlineLevel="1" x14ac:dyDescent="0.25">
      <c r="A593" s="14"/>
      <c r="B593" s="7" t="s">
        <v>130</v>
      </c>
      <c r="D593" s="23" t="s">
        <v>473</v>
      </c>
    </row>
    <row r="594" spans="1:8" ht="25.5" outlineLevel="1" x14ac:dyDescent="0.25">
      <c r="A594" s="14"/>
      <c r="B594" s="7" t="s">
        <v>130</v>
      </c>
      <c r="D594" s="23" t="s">
        <v>472</v>
      </c>
    </row>
    <row r="595" spans="1:8" ht="76.5" outlineLevel="1" x14ac:dyDescent="0.25">
      <c r="A595" s="14"/>
      <c r="B595" s="7" t="s">
        <v>130</v>
      </c>
      <c r="D595" s="23" t="s">
        <v>471</v>
      </c>
    </row>
    <row r="596" spans="1:8" ht="38.25" outlineLevel="1" x14ac:dyDescent="0.25">
      <c r="A596" s="14"/>
      <c r="B596" s="7" t="s">
        <v>130</v>
      </c>
      <c r="D596" s="23" t="s">
        <v>470</v>
      </c>
    </row>
    <row r="597" spans="1:8" outlineLevel="1" x14ac:dyDescent="0.25">
      <c r="A597" s="14"/>
      <c r="B597" s="7" t="s">
        <v>7</v>
      </c>
      <c r="D597" s="5" t="s">
        <v>469</v>
      </c>
      <c r="E597" s="4" t="s">
        <v>10</v>
      </c>
      <c r="F597" s="200"/>
      <c r="G597" s="2">
        <v>20</v>
      </c>
      <c r="H597" s="15">
        <f>IF(E597&lt;&gt;"",F597*G597,"-")</f>
        <v>0</v>
      </c>
    </row>
    <row r="598" spans="1:8" outlineLevel="1" x14ac:dyDescent="0.25">
      <c r="A598" s="14"/>
      <c r="B598" s="7" t="s">
        <v>32</v>
      </c>
      <c r="D598" s="5" t="s">
        <v>468</v>
      </c>
      <c r="E598" s="4" t="s">
        <v>10</v>
      </c>
      <c r="F598" s="200"/>
      <c r="G598" s="2">
        <v>5</v>
      </c>
      <c r="H598" s="15">
        <f>IF(E598&lt;&gt;"",F598*G598,"-")</f>
        <v>0</v>
      </c>
    </row>
    <row r="599" spans="1:8" ht="25.5" outlineLevel="1" x14ac:dyDescent="0.25">
      <c r="A599" s="14"/>
      <c r="B599" s="7" t="s">
        <v>30</v>
      </c>
      <c r="D599" s="5" t="s">
        <v>467</v>
      </c>
      <c r="E599" s="4" t="s">
        <v>10</v>
      </c>
      <c r="F599" s="200"/>
      <c r="G599" s="2">
        <v>20</v>
      </c>
      <c r="H599" s="15">
        <f>IF(E599&lt;&gt;"",F599*G599,"-")</f>
        <v>0</v>
      </c>
    </row>
    <row r="600" spans="1:8" ht="25.5" outlineLevel="1" x14ac:dyDescent="0.25">
      <c r="A600" s="14"/>
      <c r="B600" s="7" t="s">
        <v>28</v>
      </c>
      <c r="D600" s="5" t="s">
        <v>466</v>
      </c>
      <c r="E600" s="4" t="s">
        <v>10</v>
      </c>
      <c r="F600" s="200"/>
      <c r="G600" s="2">
        <v>5</v>
      </c>
      <c r="H600" s="15">
        <f>IF(E600&lt;&gt;"",F600*G600,"-")</f>
        <v>0</v>
      </c>
    </row>
    <row r="601" spans="1:8" outlineLevel="1" x14ac:dyDescent="0.25">
      <c r="A601" s="14"/>
      <c r="B601" s="7" t="s">
        <v>26</v>
      </c>
      <c r="D601" s="5" t="s">
        <v>465</v>
      </c>
      <c r="E601" s="4" t="s">
        <v>13</v>
      </c>
      <c r="F601" s="200"/>
      <c r="G601" s="2">
        <v>20</v>
      </c>
      <c r="H601" s="15">
        <f>IF(E601&lt;&gt;"",F601*G601,"-")</f>
        <v>0</v>
      </c>
    </row>
    <row r="602" spans="1:8" outlineLevel="1" x14ac:dyDescent="0.25">
      <c r="A602" s="14"/>
      <c r="D602" s="26" t="s">
        <v>4</v>
      </c>
    </row>
    <row r="603" spans="1:8" outlineLevel="1" x14ac:dyDescent="0.25">
      <c r="A603" s="14"/>
      <c r="D603" s="26"/>
    </row>
    <row r="604" spans="1:8" outlineLevel="1" x14ac:dyDescent="0.25">
      <c r="A604" s="8" t="s">
        <v>464</v>
      </c>
      <c r="B604" s="57"/>
      <c r="C604" s="56"/>
      <c r="D604" s="38" t="s">
        <v>463</v>
      </c>
      <c r="E604" s="22" t="s">
        <v>10</v>
      </c>
      <c r="F604" s="200"/>
      <c r="G604" s="2">
        <v>5</v>
      </c>
      <c r="H604" s="15">
        <f>IF(E604&lt;&gt;"",F604*G604,"-")</f>
        <v>0</v>
      </c>
    </row>
    <row r="605" spans="1:8" outlineLevel="1" x14ac:dyDescent="0.25">
      <c r="A605" s="14"/>
      <c r="D605" s="59"/>
    </row>
    <row r="606" spans="1:8" outlineLevel="1" x14ac:dyDescent="0.25">
      <c r="A606" s="89"/>
      <c r="D606" s="23"/>
    </row>
    <row r="607" spans="1:8" outlineLevel="1" x14ac:dyDescent="0.25">
      <c r="A607" s="8" t="s">
        <v>44</v>
      </c>
      <c r="D607" s="103" t="s">
        <v>462</v>
      </c>
    </row>
    <row r="608" spans="1:8" outlineLevel="1" x14ac:dyDescent="0.25">
      <c r="A608" s="14"/>
      <c r="B608" s="7" t="s">
        <v>130</v>
      </c>
      <c r="D608" s="23" t="s">
        <v>148</v>
      </c>
    </row>
    <row r="609" spans="1:8" ht="63.75" outlineLevel="1" x14ac:dyDescent="0.25">
      <c r="A609" s="14"/>
      <c r="B609" s="7" t="s">
        <v>130</v>
      </c>
      <c r="D609" s="23" t="s">
        <v>461</v>
      </c>
    </row>
    <row r="610" spans="1:8" outlineLevel="1" x14ac:dyDescent="0.25">
      <c r="A610" s="14"/>
      <c r="B610" s="7" t="s">
        <v>130</v>
      </c>
      <c r="C610" s="86" t="s">
        <v>15</v>
      </c>
      <c r="D610" s="103" t="s">
        <v>878</v>
      </c>
    </row>
    <row r="611" spans="1:8" outlineLevel="1" x14ac:dyDescent="0.25">
      <c r="A611" s="14"/>
      <c r="D611" s="23"/>
    </row>
    <row r="612" spans="1:8" outlineLevel="1" x14ac:dyDescent="0.25">
      <c r="A612" s="14"/>
      <c r="B612" s="54"/>
      <c r="C612" s="93"/>
      <c r="D612" s="26" t="s">
        <v>460</v>
      </c>
    </row>
    <row r="613" spans="1:8" ht="25.5" outlineLevel="1" x14ac:dyDescent="0.25">
      <c r="A613" s="14"/>
      <c r="B613" s="7" t="s">
        <v>130</v>
      </c>
      <c r="D613" s="23" t="s">
        <v>215</v>
      </c>
    </row>
    <row r="614" spans="1:8" ht="25.5" outlineLevel="1" x14ac:dyDescent="0.25">
      <c r="A614" s="14"/>
      <c r="B614" s="7" t="s">
        <v>130</v>
      </c>
      <c r="D614" s="23" t="s">
        <v>459</v>
      </c>
    </row>
    <row r="615" spans="1:8" ht="38.25" outlineLevel="1" x14ac:dyDescent="0.25">
      <c r="A615" s="14"/>
      <c r="B615" s="7" t="s">
        <v>130</v>
      </c>
      <c r="D615" s="23" t="s">
        <v>146</v>
      </c>
    </row>
    <row r="616" spans="1:8" ht="25.5" outlineLevel="1" x14ac:dyDescent="0.25">
      <c r="A616" s="14"/>
      <c r="B616" s="7" t="s">
        <v>130</v>
      </c>
      <c r="D616" s="23" t="s">
        <v>147</v>
      </c>
    </row>
    <row r="617" spans="1:8" outlineLevel="1" x14ac:dyDescent="0.25">
      <c r="A617" s="14"/>
      <c r="D617" s="23"/>
    </row>
    <row r="618" spans="1:8" outlineLevel="1" x14ac:dyDescent="0.25">
      <c r="A618" s="14"/>
      <c r="D618" s="26" t="s">
        <v>458</v>
      </c>
    </row>
    <row r="619" spans="1:8" ht="38.25" outlineLevel="1" x14ac:dyDescent="0.25">
      <c r="A619" s="14"/>
      <c r="B619" s="7" t="s">
        <v>130</v>
      </c>
      <c r="C619" s="30" t="s">
        <v>15</v>
      </c>
      <c r="D619" s="23" t="s">
        <v>457</v>
      </c>
    </row>
    <row r="620" spans="1:8" outlineLevel="1" x14ac:dyDescent="0.25">
      <c r="A620" s="14"/>
      <c r="D620" s="26"/>
    </row>
    <row r="621" spans="1:8" outlineLevel="1" x14ac:dyDescent="0.25">
      <c r="A621" s="14"/>
      <c r="D621" s="23"/>
    </row>
    <row r="622" spans="1:8" outlineLevel="1" x14ac:dyDescent="0.25">
      <c r="A622" s="8" t="s">
        <v>456</v>
      </c>
      <c r="D622" s="102" t="s">
        <v>455</v>
      </c>
    </row>
    <row r="623" spans="1:8" ht="76.5" outlineLevel="1" x14ac:dyDescent="0.25">
      <c r="A623" s="14"/>
      <c r="B623" s="7" t="s">
        <v>130</v>
      </c>
      <c r="C623" s="184" t="s">
        <v>15</v>
      </c>
      <c r="D623" s="23" t="s">
        <v>876</v>
      </c>
    </row>
    <row r="624" spans="1:8" outlineLevel="1" x14ac:dyDescent="0.25">
      <c r="A624" s="14"/>
      <c r="B624" s="7" t="s">
        <v>7</v>
      </c>
      <c r="D624" s="5" t="s">
        <v>454</v>
      </c>
      <c r="E624" s="4" t="s">
        <v>10</v>
      </c>
      <c r="F624" s="200"/>
      <c r="G624" s="2">
        <v>20</v>
      </c>
      <c r="H624" s="15">
        <f>IF(E624&lt;&gt;"",F624*G624,"-")</f>
        <v>0</v>
      </c>
    </row>
    <row r="625" spans="1:8" outlineLevel="1" x14ac:dyDescent="0.25">
      <c r="A625" s="14"/>
      <c r="B625" s="7" t="s">
        <v>32</v>
      </c>
      <c r="D625" s="5" t="s">
        <v>453</v>
      </c>
      <c r="E625" s="4" t="s">
        <v>10</v>
      </c>
      <c r="F625" s="200"/>
      <c r="G625" s="2">
        <v>30</v>
      </c>
      <c r="H625" s="15">
        <f>IF(E625&lt;&gt;"",F625*G625,"-")</f>
        <v>0</v>
      </c>
    </row>
    <row r="626" spans="1:8" outlineLevel="1" x14ac:dyDescent="0.25">
      <c r="A626" s="14"/>
      <c r="B626" s="7" t="s">
        <v>30</v>
      </c>
      <c r="D626" s="5" t="s">
        <v>452</v>
      </c>
      <c r="E626" s="4" t="s">
        <v>10</v>
      </c>
      <c r="F626" s="200"/>
      <c r="G626" s="2">
        <v>30</v>
      </c>
      <c r="H626" s="15">
        <f>IF(E626&lt;&gt;"",F626*G626,"-")</f>
        <v>0</v>
      </c>
    </row>
    <row r="627" spans="1:8" outlineLevel="1" x14ac:dyDescent="0.25">
      <c r="A627" s="14"/>
      <c r="D627" s="26" t="s">
        <v>4</v>
      </c>
    </row>
    <row r="628" spans="1:8" outlineLevel="1" x14ac:dyDescent="0.25">
      <c r="A628" s="14"/>
      <c r="D628" s="59"/>
    </row>
    <row r="629" spans="1:8" outlineLevel="1" x14ac:dyDescent="0.25">
      <c r="A629" s="8" t="s">
        <v>451</v>
      </c>
      <c r="D629" s="101" t="s">
        <v>450</v>
      </c>
    </row>
    <row r="630" spans="1:8" ht="89.25" outlineLevel="1" x14ac:dyDescent="0.25">
      <c r="A630" s="14"/>
      <c r="B630" s="7" t="s">
        <v>130</v>
      </c>
      <c r="C630" s="86" t="s">
        <v>15</v>
      </c>
      <c r="D630" s="199" t="s">
        <v>868</v>
      </c>
    </row>
    <row r="631" spans="1:8" outlineLevel="1" x14ac:dyDescent="0.25">
      <c r="A631" s="14"/>
      <c r="B631" s="7" t="s">
        <v>130</v>
      </c>
      <c r="D631" s="100" t="s">
        <v>449</v>
      </c>
    </row>
    <row r="632" spans="1:8" ht="38.25" outlineLevel="1" x14ac:dyDescent="0.25">
      <c r="A632" s="14"/>
      <c r="B632" s="7" t="s">
        <v>130</v>
      </c>
      <c r="D632" s="23" t="s">
        <v>448</v>
      </c>
    </row>
    <row r="633" spans="1:8" outlineLevel="1" x14ac:dyDescent="0.25">
      <c r="A633" s="14"/>
      <c r="B633" s="7" t="s">
        <v>7</v>
      </c>
      <c r="D633" s="23" t="s">
        <v>447</v>
      </c>
      <c r="E633" s="4" t="s">
        <v>10</v>
      </c>
      <c r="F633" s="200"/>
      <c r="G633" s="2">
        <v>20</v>
      </c>
      <c r="H633" s="15">
        <f>IF(E633&lt;&gt;"",F633*G633,"-")</f>
        <v>0</v>
      </c>
    </row>
    <row r="634" spans="1:8" outlineLevel="1" x14ac:dyDescent="0.25">
      <c r="A634" s="14"/>
      <c r="B634" s="7" t="s">
        <v>32</v>
      </c>
      <c r="D634" s="23" t="s">
        <v>446</v>
      </c>
      <c r="E634" s="4" t="s">
        <v>10</v>
      </c>
      <c r="F634" s="200"/>
      <c r="G634" s="2">
        <v>20</v>
      </c>
      <c r="H634" s="15">
        <f>IF(E634&lt;&gt;"",F634*G634,"-")</f>
        <v>0</v>
      </c>
    </row>
    <row r="635" spans="1:8" outlineLevel="1" x14ac:dyDescent="0.25">
      <c r="A635" s="14"/>
      <c r="B635" s="7" t="s">
        <v>30</v>
      </c>
      <c r="D635" s="23" t="s">
        <v>445</v>
      </c>
      <c r="E635" s="4" t="s">
        <v>10</v>
      </c>
      <c r="F635" s="200"/>
      <c r="G635" s="2">
        <v>20</v>
      </c>
      <c r="H635" s="15">
        <f>IF(E635&lt;&gt;"",F635*G635,"-")</f>
        <v>0</v>
      </c>
    </row>
    <row r="636" spans="1:8" outlineLevel="1" x14ac:dyDescent="0.25">
      <c r="A636" s="14"/>
      <c r="D636" s="38"/>
      <c r="E636" s="41"/>
      <c r="F636" s="217"/>
      <c r="G636" s="40"/>
      <c r="H636" s="39"/>
    </row>
    <row r="637" spans="1:8" outlineLevel="1" x14ac:dyDescent="0.25">
      <c r="A637" s="14"/>
      <c r="D637" s="26" t="s">
        <v>4</v>
      </c>
    </row>
    <row r="638" spans="1:8" outlineLevel="1" x14ac:dyDescent="0.25">
      <c r="A638" s="21"/>
      <c r="B638" s="20"/>
      <c r="C638" s="19"/>
      <c r="D638" s="55"/>
      <c r="E638" s="17"/>
      <c r="F638" s="200"/>
      <c r="G638" s="16"/>
      <c r="H638" s="15"/>
    </row>
    <row r="639" spans="1:8" x14ac:dyDescent="0.25">
      <c r="A639" s="14" t="str">
        <f>+A563</f>
        <v>VII</v>
      </c>
      <c r="B639" s="13"/>
      <c r="C639" s="12"/>
      <c r="D639" s="75" t="s">
        <v>444</v>
      </c>
      <c r="E639" s="10"/>
      <c r="F639" s="215"/>
      <c r="H639" s="9">
        <f>SUM(H564:H638)</f>
        <v>0</v>
      </c>
    </row>
    <row r="640" spans="1:8" x14ac:dyDescent="0.25">
      <c r="A640" s="14"/>
      <c r="D640" s="23"/>
      <c r="E640" s="52"/>
    </row>
    <row r="641" spans="1:8" x14ac:dyDescent="0.25">
      <c r="A641" s="14"/>
      <c r="B641" s="38"/>
      <c r="C641" s="41"/>
      <c r="D641" s="26"/>
    </row>
    <row r="642" spans="1:8" x14ac:dyDescent="0.25">
      <c r="A642" s="14"/>
      <c r="B642" s="38"/>
      <c r="C642" s="41"/>
      <c r="D642" s="38"/>
    </row>
    <row r="643" spans="1:8" x14ac:dyDescent="0.25">
      <c r="A643" s="48" t="s">
        <v>443</v>
      </c>
      <c r="B643" s="47"/>
      <c r="C643" s="46"/>
      <c r="D643" s="99" t="s">
        <v>442</v>
      </c>
      <c r="E643" s="44" t="str">
        <f>+E193</f>
        <v>EM</v>
      </c>
      <c r="F643" s="216" t="str">
        <f>+F193</f>
        <v>EUR/EM</v>
      </c>
      <c r="G643" s="43" t="str">
        <f>+G193</f>
        <v>faktor</v>
      </c>
      <c r="H643" s="42" t="str">
        <f>+H193</f>
        <v>fVrednost</v>
      </c>
    </row>
    <row r="644" spans="1:8" outlineLevel="1" x14ac:dyDescent="0.25">
      <c r="A644" s="89"/>
      <c r="B644" s="85"/>
      <c r="C644" s="84"/>
      <c r="D644" s="38"/>
      <c r="E644" s="78"/>
    </row>
    <row r="645" spans="1:8" outlineLevel="1" x14ac:dyDescent="0.25">
      <c r="A645" s="89"/>
      <c r="B645" s="85"/>
      <c r="C645" s="84"/>
      <c r="D645" s="26" t="s">
        <v>441</v>
      </c>
      <c r="E645" s="78"/>
    </row>
    <row r="646" spans="1:8" ht="51" outlineLevel="1" x14ac:dyDescent="0.25">
      <c r="A646" s="89"/>
      <c r="B646" s="85"/>
      <c r="C646" s="84"/>
      <c r="D646" s="23" t="s">
        <v>440</v>
      </c>
      <c r="E646" s="78"/>
    </row>
    <row r="647" spans="1:8" ht="51.75" outlineLevel="1" x14ac:dyDescent="0.25">
      <c r="A647" s="89"/>
      <c r="B647" s="85"/>
      <c r="C647" s="98" t="s">
        <v>15</v>
      </c>
      <c r="D647" s="97" t="s">
        <v>439</v>
      </c>
      <c r="E647" s="78"/>
    </row>
    <row r="648" spans="1:8" ht="64.5" outlineLevel="1" x14ac:dyDescent="0.25">
      <c r="A648" s="89"/>
      <c r="B648" s="85"/>
      <c r="C648" s="84"/>
      <c r="D648" s="97" t="s">
        <v>438</v>
      </c>
      <c r="E648" s="78"/>
    </row>
    <row r="649" spans="1:8" outlineLevel="1" x14ac:dyDescent="0.25">
      <c r="A649" s="89"/>
      <c r="B649" s="85"/>
      <c r="C649" s="84"/>
      <c r="E649" s="78"/>
    </row>
    <row r="650" spans="1:8" outlineLevel="1" x14ac:dyDescent="0.25">
      <c r="A650" s="89"/>
      <c r="B650" s="85"/>
      <c r="C650" s="84"/>
      <c r="D650" s="23"/>
      <c r="E650" s="78"/>
    </row>
    <row r="651" spans="1:8" s="95" customFormat="1" outlineLevel="1" x14ac:dyDescent="0.25">
      <c r="A651" s="89"/>
      <c r="B651" s="54"/>
      <c r="C651" s="54"/>
      <c r="D651" s="96" t="s">
        <v>437</v>
      </c>
      <c r="E651" s="78"/>
      <c r="F651" s="202"/>
      <c r="G651" s="2"/>
      <c r="H651" s="1"/>
    </row>
    <row r="652" spans="1:8" s="95" customFormat="1" outlineLevel="1" x14ac:dyDescent="0.25">
      <c r="A652" s="89"/>
      <c r="B652" s="54"/>
      <c r="C652" s="54"/>
      <c r="D652" s="94"/>
      <c r="E652" s="78"/>
      <c r="F652" s="202"/>
      <c r="G652" s="2"/>
      <c r="H652" s="1"/>
    </row>
    <row r="653" spans="1:8" s="95" customFormat="1" outlineLevel="1" x14ac:dyDescent="0.25">
      <c r="A653" s="89"/>
      <c r="B653" s="54"/>
      <c r="C653" s="54"/>
      <c r="D653" s="65" t="s">
        <v>436</v>
      </c>
      <c r="E653" s="78"/>
      <c r="F653" s="202"/>
      <c r="G653" s="2"/>
      <c r="H653" s="1"/>
    </row>
    <row r="654" spans="1:8" s="1" customFormat="1" ht="25.5" outlineLevel="1" x14ac:dyDescent="0.2">
      <c r="A654" s="89"/>
      <c r="B654" s="54"/>
      <c r="C654" s="54"/>
      <c r="D654" s="66" t="s">
        <v>435</v>
      </c>
      <c r="E654" s="78"/>
      <c r="F654" s="202"/>
      <c r="G654" s="2"/>
    </row>
    <row r="655" spans="1:8" s="1" customFormat="1" ht="51" outlineLevel="1" x14ac:dyDescent="0.2">
      <c r="A655" s="89"/>
      <c r="B655" s="54"/>
      <c r="C655" s="54"/>
      <c r="D655" s="66" t="s">
        <v>434</v>
      </c>
      <c r="E655" s="78"/>
      <c r="F655" s="202"/>
      <c r="G655" s="2"/>
    </row>
    <row r="656" spans="1:8" s="1" customFormat="1" ht="12.75" outlineLevel="1" x14ac:dyDescent="0.2">
      <c r="A656" s="89"/>
      <c r="B656" s="54"/>
      <c r="C656" s="54"/>
      <c r="D656" s="5"/>
      <c r="E656" s="78"/>
      <c r="F656" s="202"/>
      <c r="G656" s="2"/>
    </row>
    <row r="657" spans="1:7" s="1" customFormat="1" ht="12.75" outlineLevel="1" x14ac:dyDescent="0.2">
      <c r="A657" s="89"/>
      <c r="B657" s="54" t="s">
        <v>7</v>
      </c>
      <c r="C657" s="54"/>
      <c r="D657" s="94" t="s">
        <v>832</v>
      </c>
      <c r="E657" s="78"/>
      <c r="F657" s="202"/>
      <c r="G657" s="2"/>
    </row>
    <row r="658" spans="1:7" s="1" customFormat="1" ht="25.5" outlineLevel="1" x14ac:dyDescent="0.2">
      <c r="A658" s="89"/>
      <c r="B658" s="54" t="s">
        <v>130</v>
      </c>
      <c r="C658" s="54"/>
      <c r="D658" s="66" t="s">
        <v>433</v>
      </c>
      <c r="E658" s="78"/>
      <c r="F658" s="202"/>
      <c r="G658" s="2"/>
    </row>
    <row r="659" spans="1:7" s="1" customFormat="1" ht="12.75" outlineLevel="1" x14ac:dyDescent="0.2">
      <c r="A659" s="89"/>
      <c r="B659" s="54" t="s">
        <v>130</v>
      </c>
      <c r="C659" s="54"/>
      <c r="D659" s="66" t="s">
        <v>432</v>
      </c>
      <c r="E659" s="78"/>
      <c r="F659" s="202"/>
      <c r="G659" s="2"/>
    </row>
    <row r="660" spans="1:7" s="1" customFormat="1" ht="12.75" outlineLevel="1" x14ac:dyDescent="0.2">
      <c r="A660" s="89"/>
      <c r="B660" s="54" t="s">
        <v>130</v>
      </c>
      <c r="C660" s="54"/>
      <c r="D660" s="66" t="s">
        <v>431</v>
      </c>
      <c r="E660" s="78"/>
      <c r="F660" s="202"/>
      <c r="G660" s="2"/>
    </row>
    <row r="661" spans="1:7" s="1" customFormat="1" ht="12.75" outlineLevel="1" x14ac:dyDescent="0.2">
      <c r="A661" s="89"/>
      <c r="B661" s="54" t="s">
        <v>130</v>
      </c>
      <c r="C661" s="54"/>
      <c r="D661" s="66" t="s">
        <v>430</v>
      </c>
      <c r="E661" s="78"/>
      <c r="F661" s="202"/>
      <c r="G661" s="2"/>
    </row>
    <row r="662" spans="1:7" s="1" customFormat="1" ht="25.5" outlineLevel="1" x14ac:dyDescent="0.2">
      <c r="A662" s="89"/>
      <c r="B662" s="54" t="s">
        <v>130</v>
      </c>
      <c r="C662" s="54"/>
      <c r="D662" s="66" t="s">
        <v>429</v>
      </c>
      <c r="E662" s="78"/>
      <c r="F662" s="202"/>
      <c r="G662" s="2"/>
    </row>
    <row r="663" spans="1:7" s="1" customFormat="1" ht="12.75" outlineLevel="1" x14ac:dyDescent="0.2">
      <c r="A663" s="89"/>
      <c r="B663" s="54" t="s">
        <v>130</v>
      </c>
      <c r="C663" s="54"/>
      <c r="D663" s="66" t="s">
        <v>428</v>
      </c>
      <c r="E663" s="78"/>
      <c r="F663" s="202"/>
      <c r="G663" s="2"/>
    </row>
    <row r="664" spans="1:7" s="1" customFormat="1" ht="25.5" outlineLevel="1" x14ac:dyDescent="0.2">
      <c r="A664" s="89"/>
      <c r="B664" s="54" t="s">
        <v>130</v>
      </c>
      <c r="C664" s="93"/>
      <c r="D664" s="66" t="s">
        <v>427</v>
      </c>
      <c r="E664" s="78"/>
      <c r="F664" s="202"/>
      <c r="G664" s="2"/>
    </row>
    <row r="665" spans="1:7" s="1" customFormat="1" ht="12.75" outlineLevel="1" x14ac:dyDescent="0.2">
      <c r="A665" s="8"/>
      <c r="B665" s="7"/>
      <c r="C665" s="6"/>
      <c r="D665" s="5"/>
      <c r="E665" s="4"/>
      <c r="F665" s="202"/>
      <c r="G665" s="2"/>
    </row>
    <row r="666" spans="1:7" s="1" customFormat="1" ht="12.75" outlineLevel="1" x14ac:dyDescent="0.2">
      <c r="A666" s="89"/>
      <c r="B666" s="54" t="s">
        <v>32</v>
      </c>
      <c r="C666" s="54"/>
      <c r="D666" s="90" t="s">
        <v>426</v>
      </c>
      <c r="E666" s="78"/>
      <c r="F666" s="202"/>
      <c r="G666" s="2"/>
    </row>
    <row r="667" spans="1:7" s="1" customFormat="1" ht="12.75" outlineLevel="1" x14ac:dyDescent="0.2">
      <c r="A667" s="89"/>
      <c r="B667" s="54" t="s">
        <v>130</v>
      </c>
      <c r="C667" s="54"/>
      <c r="D667" s="66" t="s">
        <v>425</v>
      </c>
      <c r="E667" s="78"/>
      <c r="F667" s="202"/>
      <c r="G667" s="2"/>
    </row>
    <row r="668" spans="1:7" s="1" customFormat="1" ht="12.75" outlineLevel="1" x14ac:dyDescent="0.2">
      <c r="A668" s="89"/>
      <c r="B668" s="54" t="s">
        <v>130</v>
      </c>
      <c r="C668" s="54"/>
      <c r="D668" s="66" t="s">
        <v>424</v>
      </c>
      <c r="E668" s="78"/>
      <c r="F668" s="202"/>
      <c r="G668" s="2"/>
    </row>
    <row r="669" spans="1:7" s="1" customFormat="1" ht="12.75" outlineLevel="1" x14ac:dyDescent="0.2">
      <c r="A669" s="89"/>
      <c r="B669" s="54" t="s">
        <v>130</v>
      </c>
      <c r="C669" s="54"/>
      <c r="D669" s="66" t="s">
        <v>423</v>
      </c>
      <c r="E669" s="78"/>
      <c r="F669" s="202"/>
      <c r="G669" s="2"/>
    </row>
    <row r="670" spans="1:7" s="1" customFormat="1" ht="25.5" outlineLevel="1" x14ac:dyDescent="0.2">
      <c r="A670" s="89"/>
      <c r="B670" s="54" t="s">
        <v>130</v>
      </c>
      <c r="C670" s="54"/>
      <c r="D670" s="66" t="s">
        <v>422</v>
      </c>
      <c r="E670" s="78"/>
      <c r="F670" s="202"/>
      <c r="G670" s="2"/>
    </row>
    <row r="671" spans="1:7" s="1" customFormat="1" ht="12.75" outlineLevel="1" x14ac:dyDescent="0.2">
      <c r="A671" s="89"/>
      <c r="B671" s="54" t="s">
        <v>130</v>
      </c>
      <c r="C671" s="54"/>
      <c r="D671" s="66" t="s">
        <v>421</v>
      </c>
      <c r="E671" s="78"/>
      <c r="F671" s="202"/>
      <c r="G671" s="2"/>
    </row>
    <row r="672" spans="1:7" s="1" customFormat="1" ht="12.75" outlineLevel="1" x14ac:dyDescent="0.2">
      <c r="A672" s="89"/>
      <c r="B672" s="54"/>
      <c r="C672" s="54"/>
      <c r="D672" s="66"/>
      <c r="E672" s="78"/>
      <c r="F672" s="202"/>
      <c r="G672" s="2"/>
    </row>
    <row r="673" spans="1:7" s="1" customFormat="1" ht="12.75" outlineLevel="1" x14ac:dyDescent="0.2">
      <c r="A673" s="89"/>
      <c r="B673" s="54"/>
      <c r="C673" s="54"/>
      <c r="D673" s="66"/>
      <c r="E673" s="78"/>
      <c r="F673" s="202"/>
      <c r="G673" s="2"/>
    </row>
    <row r="674" spans="1:7" s="1" customFormat="1" ht="12.75" outlineLevel="1" x14ac:dyDescent="0.2">
      <c r="A674" s="89"/>
      <c r="B674" s="54"/>
      <c r="C674" s="54"/>
      <c r="D674" s="92" t="s">
        <v>420</v>
      </c>
      <c r="E674" s="78"/>
      <c r="F674" s="202"/>
      <c r="G674" s="2"/>
    </row>
    <row r="675" spans="1:7" s="1" customFormat="1" ht="12.75" outlineLevel="1" x14ac:dyDescent="0.2">
      <c r="A675" s="89"/>
      <c r="B675" s="54"/>
      <c r="C675" s="54"/>
      <c r="D675" s="66"/>
      <c r="E675" s="78"/>
      <c r="F675" s="202"/>
      <c r="G675" s="2"/>
    </row>
    <row r="676" spans="1:7" s="1" customFormat="1" ht="12.75" outlineLevel="1" x14ac:dyDescent="0.2">
      <c r="A676" s="89"/>
      <c r="B676" s="54"/>
      <c r="C676" s="54"/>
      <c r="D676" s="65" t="s">
        <v>419</v>
      </c>
      <c r="E676" s="78"/>
      <c r="F676" s="202"/>
      <c r="G676" s="2"/>
    </row>
    <row r="677" spans="1:7" s="1" customFormat="1" ht="25.5" outlineLevel="1" x14ac:dyDescent="0.2">
      <c r="A677" s="89"/>
      <c r="B677" s="54"/>
      <c r="C677" s="54"/>
      <c r="D677" s="66" t="s">
        <v>418</v>
      </c>
      <c r="E677" s="78"/>
      <c r="F677" s="202"/>
      <c r="G677" s="2"/>
    </row>
    <row r="678" spans="1:7" s="1" customFormat="1" ht="12.75" outlineLevel="1" x14ac:dyDescent="0.2">
      <c r="A678" s="89"/>
      <c r="B678" s="54"/>
      <c r="C678" s="54"/>
      <c r="D678" s="91"/>
      <c r="E678" s="78"/>
      <c r="F678" s="202"/>
      <c r="G678" s="2"/>
    </row>
    <row r="679" spans="1:7" s="1" customFormat="1" ht="12.75" outlineLevel="1" x14ac:dyDescent="0.2">
      <c r="A679" s="89"/>
      <c r="B679" s="54" t="s">
        <v>30</v>
      </c>
      <c r="C679" s="54"/>
      <c r="D679" s="90" t="s">
        <v>417</v>
      </c>
      <c r="E679" s="78"/>
      <c r="F679" s="202"/>
      <c r="G679" s="2"/>
    </row>
    <row r="680" spans="1:7" s="1" customFormat="1" ht="25.5" outlineLevel="1" x14ac:dyDescent="0.2">
      <c r="A680" s="89"/>
      <c r="B680" s="54" t="s">
        <v>130</v>
      </c>
      <c r="C680" s="54"/>
      <c r="D680" s="66" t="s">
        <v>416</v>
      </c>
      <c r="E680" s="78"/>
      <c r="F680" s="202"/>
      <c r="G680" s="2"/>
    </row>
    <row r="681" spans="1:7" s="1" customFormat="1" ht="12.75" outlineLevel="1" x14ac:dyDescent="0.2">
      <c r="A681" s="89"/>
      <c r="B681" s="54" t="s">
        <v>130</v>
      </c>
      <c r="C681" s="54"/>
      <c r="D681" s="66" t="s">
        <v>415</v>
      </c>
      <c r="E681" s="78"/>
      <c r="F681" s="202"/>
      <c r="G681" s="2"/>
    </row>
    <row r="682" spans="1:7" s="1" customFormat="1" ht="25.5" outlineLevel="1" x14ac:dyDescent="0.2">
      <c r="A682" s="89"/>
      <c r="B682" s="54" t="s">
        <v>130</v>
      </c>
      <c r="C682" s="54"/>
      <c r="D682" s="66" t="s">
        <v>414</v>
      </c>
      <c r="E682" s="78"/>
      <c r="F682" s="202"/>
      <c r="G682" s="2"/>
    </row>
    <row r="683" spans="1:7" s="1" customFormat="1" ht="25.5" outlineLevel="1" x14ac:dyDescent="0.2">
      <c r="A683" s="89"/>
      <c r="B683" s="54" t="s">
        <v>130</v>
      </c>
      <c r="C683" s="54"/>
      <c r="D683" s="66" t="s">
        <v>413</v>
      </c>
      <c r="E683" s="78"/>
      <c r="F683" s="202"/>
      <c r="G683" s="2"/>
    </row>
    <row r="684" spans="1:7" s="1" customFormat="1" ht="12.75" outlineLevel="1" x14ac:dyDescent="0.2">
      <c r="A684" s="89"/>
      <c r="B684" s="54" t="s">
        <v>130</v>
      </c>
      <c r="C684" s="54"/>
      <c r="D684" s="66" t="s">
        <v>412</v>
      </c>
      <c r="E684" s="78"/>
      <c r="F684" s="202"/>
      <c r="G684" s="2"/>
    </row>
    <row r="685" spans="1:7" s="1" customFormat="1" ht="38.25" outlineLevel="1" x14ac:dyDescent="0.2">
      <c r="A685" s="89"/>
      <c r="B685" s="54" t="s">
        <v>130</v>
      </c>
      <c r="C685" s="54"/>
      <c r="D685" s="66" t="s">
        <v>411</v>
      </c>
      <c r="E685" s="78"/>
      <c r="F685" s="202"/>
      <c r="G685" s="2"/>
    </row>
    <row r="686" spans="1:7" s="1" customFormat="1" ht="38.25" outlineLevel="1" x14ac:dyDescent="0.2">
      <c r="A686" s="89"/>
      <c r="B686" s="54" t="s">
        <v>130</v>
      </c>
      <c r="C686" s="54"/>
      <c r="D686" s="66" t="s">
        <v>410</v>
      </c>
      <c r="E686" s="78"/>
      <c r="F686" s="202"/>
      <c r="G686" s="2"/>
    </row>
    <row r="687" spans="1:7" s="1" customFormat="1" ht="25.5" outlineLevel="1" x14ac:dyDescent="0.2">
      <c r="A687" s="89"/>
      <c r="B687" s="54" t="s">
        <v>130</v>
      </c>
      <c r="C687" s="54"/>
      <c r="D687" s="66" t="s">
        <v>409</v>
      </c>
      <c r="E687" s="78"/>
      <c r="F687" s="202"/>
      <c r="G687" s="2"/>
    </row>
    <row r="688" spans="1:7" s="1" customFormat="1" ht="12.75" outlineLevel="1" x14ac:dyDescent="0.2">
      <c r="A688" s="89"/>
      <c r="B688" s="54" t="s">
        <v>130</v>
      </c>
      <c r="C688" s="54"/>
      <c r="D688" s="66" t="s">
        <v>408</v>
      </c>
      <c r="E688" s="78"/>
      <c r="F688" s="202"/>
      <c r="G688" s="2"/>
    </row>
    <row r="689" spans="1:7" s="1" customFormat="1" ht="12.75" outlineLevel="1" x14ac:dyDescent="0.2">
      <c r="A689" s="89"/>
      <c r="B689" s="54"/>
      <c r="C689" s="54"/>
      <c r="D689" s="5"/>
      <c r="E689" s="78"/>
      <c r="F689" s="202"/>
      <c r="G689" s="2"/>
    </row>
    <row r="690" spans="1:7" s="1" customFormat="1" ht="12.75" outlineLevel="1" x14ac:dyDescent="0.2">
      <c r="A690" s="89"/>
      <c r="B690" s="54"/>
      <c r="C690" s="54"/>
      <c r="D690" s="65" t="s">
        <v>407</v>
      </c>
      <c r="E690" s="78"/>
      <c r="F690" s="202"/>
      <c r="G690" s="2"/>
    </row>
    <row r="691" spans="1:7" s="1" customFormat="1" ht="63.75" outlineLevel="1" x14ac:dyDescent="0.2">
      <c r="A691" s="89"/>
      <c r="B691" s="54"/>
      <c r="C691" s="54"/>
      <c r="D691" s="66" t="s">
        <v>406</v>
      </c>
      <c r="E691" s="78"/>
      <c r="F691" s="202"/>
      <c r="G691" s="2"/>
    </row>
    <row r="692" spans="1:7" s="1" customFormat="1" ht="12.75" outlineLevel="1" x14ac:dyDescent="0.2">
      <c r="A692" s="89"/>
      <c r="B692" s="38"/>
      <c r="C692" s="41"/>
      <c r="D692" s="38"/>
      <c r="E692" s="78"/>
      <c r="F692" s="202"/>
      <c r="G692" s="2"/>
    </row>
    <row r="693" spans="1:7" s="1" customFormat="1" ht="12.75" outlineLevel="1" x14ac:dyDescent="0.2">
      <c r="A693" s="89"/>
      <c r="B693" s="38"/>
      <c r="C693" s="41"/>
      <c r="D693" s="38"/>
      <c r="E693" s="78"/>
      <c r="F693" s="202"/>
      <c r="G693" s="2"/>
    </row>
    <row r="694" spans="1:7" s="1" customFormat="1" ht="12.75" outlineLevel="1" x14ac:dyDescent="0.2">
      <c r="A694" s="89"/>
      <c r="B694" s="54" t="s">
        <v>28</v>
      </c>
      <c r="C694" s="54"/>
      <c r="D694" s="90" t="s">
        <v>405</v>
      </c>
      <c r="E694" s="78"/>
      <c r="F694" s="202"/>
      <c r="G694" s="2"/>
    </row>
    <row r="695" spans="1:7" s="1" customFormat="1" ht="25.5" outlineLevel="1" x14ac:dyDescent="0.2">
      <c r="A695" s="89"/>
      <c r="B695" s="54" t="s">
        <v>130</v>
      </c>
      <c r="C695" s="54"/>
      <c r="D695" s="66" t="s">
        <v>404</v>
      </c>
      <c r="E695" s="78"/>
      <c r="F695" s="202"/>
      <c r="G695" s="2"/>
    </row>
    <row r="696" spans="1:7" s="1" customFormat="1" ht="12.75" outlineLevel="1" x14ac:dyDescent="0.2">
      <c r="A696" s="89"/>
      <c r="B696" s="54" t="s">
        <v>130</v>
      </c>
      <c r="C696" s="54"/>
      <c r="D696" s="66" t="s">
        <v>403</v>
      </c>
      <c r="E696" s="78"/>
      <c r="F696" s="202"/>
      <c r="G696" s="2"/>
    </row>
    <row r="697" spans="1:7" s="1" customFormat="1" ht="12.75" outlineLevel="1" x14ac:dyDescent="0.2">
      <c r="A697" s="89"/>
      <c r="B697" s="54"/>
      <c r="C697" s="54"/>
      <c r="D697" s="66"/>
      <c r="E697" s="78"/>
      <c r="F697" s="202"/>
      <c r="G697" s="2"/>
    </row>
    <row r="698" spans="1:7" outlineLevel="1" x14ac:dyDescent="0.25">
      <c r="A698" s="89"/>
      <c r="B698" s="54"/>
      <c r="C698" s="54"/>
      <c r="D698" s="66"/>
      <c r="E698" s="78"/>
    </row>
    <row r="699" spans="1:7" outlineLevel="1" x14ac:dyDescent="0.25">
      <c r="A699" s="89"/>
      <c r="B699" s="54" t="s">
        <v>26</v>
      </c>
      <c r="C699" s="54"/>
      <c r="D699" s="90" t="s">
        <v>402</v>
      </c>
      <c r="E699" s="78"/>
    </row>
    <row r="700" spans="1:7" ht="38.25" outlineLevel="1" x14ac:dyDescent="0.25">
      <c r="A700" s="89"/>
      <c r="B700" s="54" t="s">
        <v>130</v>
      </c>
      <c r="C700" s="54"/>
      <c r="D700" s="66" t="s">
        <v>401</v>
      </c>
      <c r="E700" s="78"/>
    </row>
    <row r="701" spans="1:7" outlineLevel="1" x14ac:dyDescent="0.25">
      <c r="A701" s="89"/>
      <c r="B701" s="54"/>
      <c r="C701" s="54"/>
      <c r="D701" s="66"/>
      <c r="E701" s="78"/>
    </row>
    <row r="702" spans="1:7" ht="25.5" outlineLevel="1" x14ac:dyDescent="0.25">
      <c r="B702" s="57"/>
      <c r="C702" s="56"/>
      <c r="D702" s="65" t="s">
        <v>400</v>
      </c>
      <c r="E702" s="78"/>
    </row>
    <row r="703" spans="1:7" outlineLevel="1" x14ac:dyDescent="0.25">
      <c r="B703" s="57"/>
      <c r="C703" s="56"/>
      <c r="D703" s="65"/>
      <c r="E703" s="78"/>
    </row>
    <row r="704" spans="1:7" outlineLevel="1" x14ac:dyDescent="0.25">
      <c r="B704" s="85"/>
      <c r="C704" s="84"/>
      <c r="D704" s="65" t="s">
        <v>399</v>
      </c>
      <c r="E704" s="78"/>
    </row>
    <row r="705" spans="1:8" ht="38.25" outlineLevel="1" x14ac:dyDescent="0.25">
      <c r="B705" s="85"/>
      <c r="C705" s="84"/>
      <c r="D705" s="5" t="s">
        <v>398</v>
      </c>
      <c r="E705" s="78"/>
    </row>
    <row r="706" spans="1:8" outlineLevel="1" x14ac:dyDescent="0.25">
      <c r="B706" s="85"/>
      <c r="C706" s="84"/>
      <c r="D706" s="65"/>
      <c r="E706" s="78"/>
    </row>
    <row r="707" spans="1:8" outlineLevel="1" x14ac:dyDescent="0.25">
      <c r="B707" s="85"/>
      <c r="C707" s="84"/>
      <c r="D707" s="49"/>
      <c r="E707" s="78"/>
      <c r="G707" s="36"/>
    </row>
    <row r="708" spans="1:8" outlineLevel="1" x14ac:dyDescent="0.25">
      <c r="A708" s="8" t="s">
        <v>133</v>
      </c>
      <c r="B708" s="38"/>
      <c r="C708" s="41"/>
      <c r="D708" s="5" t="s">
        <v>397</v>
      </c>
      <c r="E708" s="76"/>
    </row>
    <row r="709" spans="1:8" ht="25.5" outlineLevel="1" x14ac:dyDescent="0.25">
      <c r="B709" s="7" t="s">
        <v>130</v>
      </c>
      <c r="D709" s="5" t="s">
        <v>395</v>
      </c>
      <c r="E709" s="76"/>
    </row>
    <row r="710" spans="1:8" ht="63.75" outlineLevel="1" x14ac:dyDescent="0.25">
      <c r="B710" s="7" t="s">
        <v>130</v>
      </c>
      <c r="C710" s="6" t="s">
        <v>15</v>
      </c>
      <c r="D710" s="5" t="s">
        <v>869</v>
      </c>
      <c r="E710" s="76"/>
    </row>
    <row r="711" spans="1:8" outlineLevel="1" x14ac:dyDescent="0.25">
      <c r="B711" s="57" t="s">
        <v>7</v>
      </c>
      <c r="C711" s="56"/>
      <c r="D711" s="23" t="s">
        <v>394</v>
      </c>
      <c r="E711" s="4" t="s">
        <v>344</v>
      </c>
      <c r="F711" s="200"/>
      <c r="G711" s="2">
        <v>50</v>
      </c>
      <c r="H711" s="15">
        <f>IF(E711&lt;&gt;"",F711*G711,"-")</f>
        <v>0</v>
      </c>
    </row>
    <row r="712" spans="1:8" outlineLevel="1" x14ac:dyDescent="0.25">
      <c r="B712" s="57"/>
      <c r="C712" s="56"/>
      <c r="D712" s="26" t="s">
        <v>4</v>
      </c>
    </row>
    <row r="713" spans="1:8" outlineLevel="1" x14ac:dyDescent="0.25">
      <c r="B713" s="57"/>
      <c r="C713" s="56"/>
      <c r="D713" s="23"/>
      <c r="G713" s="88"/>
    </row>
    <row r="714" spans="1:8" outlineLevel="1" x14ac:dyDescent="0.25">
      <c r="A714" s="8" t="s">
        <v>170</v>
      </c>
      <c r="B714" s="57"/>
      <c r="C714" s="56"/>
      <c r="D714" s="5" t="s">
        <v>396</v>
      </c>
      <c r="E714" s="78"/>
    </row>
    <row r="715" spans="1:8" ht="25.5" outlineLevel="1" x14ac:dyDescent="0.25">
      <c r="B715" s="7" t="s">
        <v>130</v>
      </c>
      <c r="D715" s="5" t="s">
        <v>395</v>
      </c>
      <c r="E715" s="78"/>
    </row>
    <row r="716" spans="1:8" ht="76.5" outlineLevel="1" x14ac:dyDescent="0.25">
      <c r="B716" s="7" t="s">
        <v>130</v>
      </c>
      <c r="C716" s="6" t="s">
        <v>15</v>
      </c>
      <c r="D716" s="5" t="s">
        <v>870</v>
      </c>
      <c r="E716" s="78"/>
    </row>
    <row r="717" spans="1:8" outlineLevel="1" x14ac:dyDescent="0.25">
      <c r="B717" s="57" t="s">
        <v>7</v>
      </c>
      <c r="C717" s="56"/>
      <c r="D717" s="23" t="s">
        <v>394</v>
      </c>
      <c r="E717" s="4" t="s">
        <v>344</v>
      </c>
      <c r="F717" s="200"/>
      <c r="G717" s="2">
        <v>10</v>
      </c>
      <c r="H717" s="15">
        <f>IF(E717&lt;&gt;"",F717*G717,"-")</f>
        <v>0</v>
      </c>
    </row>
    <row r="718" spans="1:8" outlineLevel="1" x14ac:dyDescent="0.25">
      <c r="B718" s="57"/>
      <c r="C718" s="56"/>
      <c r="D718" s="26" t="s">
        <v>4</v>
      </c>
      <c r="G718" s="88"/>
    </row>
    <row r="719" spans="1:8" outlineLevel="1" x14ac:dyDescent="0.25">
      <c r="B719" s="57"/>
      <c r="C719" s="56"/>
      <c r="E719" s="78"/>
      <c r="G719" s="88"/>
    </row>
    <row r="720" spans="1:8" outlineLevel="1" x14ac:dyDescent="0.25">
      <c r="A720" s="8" t="s">
        <v>167</v>
      </c>
      <c r="B720" s="57"/>
      <c r="C720" s="56"/>
      <c r="D720" s="5" t="s">
        <v>393</v>
      </c>
      <c r="E720" s="4" t="s">
        <v>344</v>
      </c>
      <c r="F720" s="200"/>
      <c r="G720" s="2">
        <v>5</v>
      </c>
      <c r="H720" s="15">
        <f>IF(E720&lt;&gt;"",F720*G720,"-")</f>
        <v>0</v>
      </c>
    </row>
    <row r="721" spans="1:8" ht="25.5" outlineLevel="1" x14ac:dyDescent="0.25">
      <c r="B721" s="7" t="s">
        <v>130</v>
      </c>
      <c r="D721" s="5" t="s">
        <v>392</v>
      </c>
      <c r="E721" s="78"/>
      <c r="G721" s="88"/>
    </row>
    <row r="722" spans="1:8" ht="63.75" outlineLevel="1" x14ac:dyDescent="0.25">
      <c r="B722" s="7" t="s">
        <v>130</v>
      </c>
      <c r="D722" s="5" t="s">
        <v>871</v>
      </c>
      <c r="E722" s="78"/>
      <c r="G722" s="88"/>
    </row>
    <row r="723" spans="1:8" outlineLevel="1" x14ac:dyDescent="0.25">
      <c r="B723" s="57"/>
      <c r="C723" s="56"/>
      <c r="D723" s="26" t="s">
        <v>4</v>
      </c>
      <c r="E723" s="78"/>
      <c r="G723" s="88"/>
    </row>
    <row r="724" spans="1:8" outlineLevel="1" x14ac:dyDescent="0.25">
      <c r="B724" s="57"/>
      <c r="C724" s="56"/>
      <c r="E724" s="78"/>
      <c r="G724" s="88"/>
    </row>
    <row r="725" spans="1:8" outlineLevel="1" x14ac:dyDescent="0.25">
      <c r="A725" s="8" t="s">
        <v>69</v>
      </c>
      <c r="B725" s="57"/>
      <c r="C725" s="56"/>
      <c r="D725" s="5" t="s">
        <v>391</v>
      </c>
      <c r="E725" s="87"/>
    </row>
    <row r="726" spans="1:8" ht="25.5" outlineLevel="1" x14ac:dyDescent="0.25">
      <c r="B726" s="7" t="s">
        <v>130</v>
      </c>
      <c r="D726" s="5" t="s">
        <v>390</v>
      </c>
      <c r="E726" s="87"/>
    </row>
    <row r="727" spans="1:8" ht="63.75" outlineLevel="1" x14ac:dyDescent="0.25">
      <c r="B727" s="7" t="s">
        <v>130</v>
      </c>
      <c r="D727" s="5" t="s">
        <v>872</v>
      </c>
      <c r="E727" s="87"/>
    </row>
    <row r="728" spans="1:8" outlineLevel="1" x14ac:dyDescent="0.25">
      <c r="B728" s="57" t="s">
        <v>7</v>
      </c>
      <c r="C728" s="56"/>
      <c r="D728" s="23" t="s">
        <v>387</v>
      </c>
      <c r="E728" s="4" t="s">
        <v>344</v>
      </c>
      <c r="F728" s="200"/>
      <c r="G728" s="2">
        <v>10</v>
      </c>
      <c r="H728" s="15">
        <f>IF(E728&lt;&gt;"",F728*G728,"-")</f>
        <v>0</v>
      </c>
    </row>
    <row r="729" spans="1:8" outlineLevel="1" x14ac:dyDescent="0.25">
      <c r="B729" s="57"/>
      <c r="C729" s="56"/>
      <c r="D729" s="26" t="s">
        <v>4</v>
      </c>
    </row>
    <row r="730" spans="1:8" outlineLevel="1" x14ac:dyDescent="0.25">
      <c r="B730" s="57"/>
      <c r="C730" s="56"/>
      <c r="D730" s="79"/>
      <c r="E730" s="78"/>
    </row>
    <row r="731" spans="1:8" outlineLevel="1" x14ac:dyDescent="0.25">
      <c r="A731" s="8" t="s">
        <v>44</v>
      </c>
      <c r="B731" s="57"/>
      <c r="C731" s="56"/>
      <c r="D731" s="5" t="s">
        <v>389</v>
      </c>
      <c r="E731" s="78"/>
    </row>
    <row r="732" spans="1:8" ht="25.5" outlineLevel="1" x14ac:dyDescent="0.25">
      <c r="B732" s="7" t="s">
        <v>130</v>
      </c>
      <c r="D732" s="5" t="s">
        <v>388</v>
      </c>
      <c r="E732" s="78"/>
    </row>
    <row r="733" spans="1:8" ht="63.75" outlineLevel="1" x14ac:dyDescent="0.25">
      <c r="B733" s="7" t="s">
        <v>130</v>
      </c>
      <c r="D733" s="5" t="s">
        <v>873</v>
      </c>
      <c r="E733" s="78"/>
    </row>
    <row r="734" spans="1:8" outlineLevel="1" x14ac:dyDescent="0.25">
      <c r="B734" s="57" t="s">
        <v>7</v>
      </c>
      <c r="C734" s="56"/>
      <c r="D734" s="23" t="s">
        <v>387</v>
      </c>
      <c r="E734" s="4" t="s">
        <v>344</v>
      </c>
      <c r="F734" s="200"/>
      <c r="G734" s="2">
        <v>5</v>
      </c>
      <c r="H734" s="15">
        <f>IF(E734&lt;&gt;"",F734*G734,"-")</f>
        <v>0</v>
      </c>
    </row>
    <row r="735" spans="1:8" outlineLevel="1" x14ac:dyDescent="0.25">
      <c r="B735" s="57"/>
      <c r="C735" s="56"/>
      <c r="D735" s="26" t="s">
        <v>4</v>
      </c>
    </row>
    <row r="736" spans="1:8" outlineLevel="1" x14ac:dyDescent="0.25">
      <c r="B736" s="57"/>
      <c r="C736" s="56"/>
      <c r="D736" s="79"/>
      <c r="E736" s="76"/>
    </row>
    <row r="737" spans="1:8" outlineLevel="1" x14ac:dyDescent="0.25">
      <c r="A737" s="8" t="s">
        <v>39</v>
      </c>
      <c r="B737" s="57"/>
      <c r="C737" s="56"/>
      <c r="D737" s="5" t="s">
        <v>386</v>
      </c>
      <c r="E737" s="78"/>
    </row>
    <row r="738" spans="1:8" outlineLevel="1" x14ac:dyDescent="0.25">
      <c r="B738" s="7" t="s">
        <v>130</v>
      </c>
      <c r="D738" s="5" t="s">
        <v>385</v>
      </c>
      <c r="E738" s="78"/>
    </row>
    <row r="739" spans="1:8" ht="25.5" outlineLevel="1" x14ac:dyDescent="0.25">
      <c r="B739" s="7" t="s">
        <v>130</v>
      </c>
      <c r="C739" s="86" t="s">
        <v>15</v>
      </c>
      <c r="D739" s="5" t="s">
        <v>384</v>
      </c>
      <c r="E739" s="78"/>
    </row>
    <row r="740" spans="1:8" outlineLevel="1" x14ac:dyDescent="0.25">
      <c r="B740" s="57" t="s">
        <v>7</v>
      </c>
      <c r="C740" s="56"/>
      <c r="D740" s="23" t="s">
        <v>383</v>
      </c>
      <c r="E740" s="4" t="s">
        <v>344</v>
      </c>
      <c r="F740" s="200"/>
      <c r="G740" s="2">
        <v>10</v>
      </c>
      <c r="H740" s="15">
        <f>IF(E740&lt;&gt;"",F740*G740,"-")</f>
        <v>0</v>
      </c>
    </row>
    <row r="741" spans="1:8" outlineLevel="1" x14ac:dyDescent="0.25">
      <c r="B741" s="57"/>
      <c r="C741" s="56"/>
      <c r="D741" s="26" t="s">
        <v>4</v>
      </c>
    </row>
    <row r="742" spans="1:8" outlineLevel="1" x14ac:dyDescent="0.25">
      <c r="A742" s="14"/>
      <c r="D742" s="65"/>
    </row>
    <row r="743" spans="1:8" outlineLevel="1" x14ac:dyDescent="0.25">
      <c r="A743" s="8" t="s">
        <v>35</v>
      </c>
      <c r="D743" s="5" t="s">
        <v>382</v>
      </c>
      <c r="E743" s="4" t="s">
        <v>344</v>
      </c>
      <c r="F743" s="200"/>
      <c r="G743" s="2">
        <v>100</v>
      </c>
      <c r="H743" s="15">
        <f>IF(E743&lt;&gt;"",F743*G743,"-")</f>
        <v>0</v>
      </c>
    </row>
    <row r="744" spans="1:8" outlineLevel="1" x14ac:dyDescent="0.25">
      <c r="D744" s="65"/>
    </row>
    <row r="745" spans="1:8" outlineLevel="1" x14ac:dyDescent="0.25">
      <c r="A745" s="8" t="s">
        <v>12</v>
      </c>
      <c r="B745" s="57"/>
      <c r="C745" s="30" t="s">
        <v>15</v>
      </c>
      <c r="D745" s="5" t="s">
        <v>381</v>
      </c>
      <c r="E745" s="37"/>
      <c r="G745" s="36"/>
    </row>
    <row r="746" spans="1:8" outlineLevel="1" x14ac:dyDescent="0.25">
      <c r="B746" s="7" t="s">
        <v>7</v>
      </c>
      <c r="C746" s="30" t="s">
        <v>15</v>
      </c>
      <c r="D746" s="5" t="s">
        <v>380</v>
      </c>
      <c r="E746" s="4" t="s">
        <v>10</v>
      </c>
      <c r="F746" s="200"/>
      <c r="G746" s="2">
        <v>20</v>
      </c>
      <c r="H746" s="15">
        <f>IF(E746&lt;&gt;"",F746*G746,"-")</f>
        <v>0</v>
      </c>
    </row>
    <row r="747" spans="1:8" outlineLevel="1" x14ac:dyDescent="0.25">
      <c r="B747" s="7" t="s">
        <v>32</v>
      </c>
      <c r="C747" s="30" t="s">
        <v>15</v>
      </c>
      <c r="D747" s="5" t="s">
        <v>379</v>
      </c>
      <c r="E747" s="4" t="s">
        <v>10</v>
      </c>
      <c r="F747" s="200"/>
      <c r="G747" s="2">
        <v>20</v>
      </c>
      <c r="H747" s="15">
        <f>IF(E747&lt;&gt;"",F747*G747,"-")</f>
        <v>0</v>
      </c>
    </row>
    <row r="748" spans="1:8" outlineLevel="1" x14ac:dyDescent="0.25">
      <c r="B748" s="57"/>
      <c r="C748" s="56"/>
      <c r="D748" s="79"/>
      <c r="E748" s="76"/>
    </row>
    <row r="749" spans="1:8" ht="25.5" outlineLevel="1" x14ac:dyDescent="0.25">
      <c r="A749" s="8" t="s">
        <v>9</v>
      </c>
      <c r="B749" s="57"/>
      <c r="C749" s="56"/>
      <c r="D749" s="23" t="s">
        <v>378</v>
      </c>
      <c r="E749" s="4" t="s">
        <v>5</v>
      </c>
      <c r="F749" s="200"/>
      <c r="G749" s="2">
        <v>50</v>
      </c>
      <c r="H749" s="15">
        <f>IF(E749&lt;&gt;"",F749*G749,"-")</f>
        <v>0</v>
      </c>
    </row>
    <row r="750" spans="1:8" outlineLevel="1" x14ac:dyDescent="0.25">
      <c r="B750" s="57"/>
      <c r="C750" s="56"/>
      <c r="D750" s="23" t="s">
        <v>377</v>
      </c>
    </row>
    <row r="751" spans="1:8" outlineLevel="1" x14ac:dyDescent="0.25">
      <c r="B751" s="57" t="s">
        <v>130</v>
      </c>
      <c r="C751" s="56"/>
      <c r="D751" s="38" t="s">
        <v>376</v>
      </c>
      <c r="E751" s="78"/>
    </row>
    <row r="752" spans="1:8" outlineLevel="1" x14ac:dyDescent="0.25">
      <c r="B752" s="57" t="s">
        <v>130</v>
      </c>
      <c r="C752" s="56"/>
      <c r="D752" s="5" t="s">
        <v>375</v>
      </c>
      <c r="E752" s="78"/>
    </row>
    <row r="753" spans="1:8" outlineLevel="1" x14ac:dyDescent="0.25">
      <c r="B753" s="57" t="s">
        <v>130</v>
      </c>
      <c r="C753" s="56"/>
      <c r="D753" s="5" t="s">
        <v>374</v>
      </c>
      <c r="E753" s="78"/>
    </row>
    <row r="754" spans="1:8" outlineLevel="1" x14ac:dyDescent="0.25">
      <c r="B754" s="57" t="s">
        <v>130</v>
      </c>
      <c r="C754" s="56"/>
      <c r="D754" s="5" t="s">
        <v>370</v>
      </c>
      <c r="E754" s="78"/>
    </row>
    <row r="755" spans="1:8" ht="25.5" outlineLevel="1" x14ac:dyDescent="0.25">
      <c r="B755" s="57" t="s">
        <v>130</v>
      </c>
      <c r="C755" s="56"/>
      <c r="D755" s="5" t="s">
        <v>369</v>
      </c>
      <c r="E755" s="78"/>
    </row>
    <row r="756" spans="1:8" outlineLevel="1" x14ac:dyDescent="0.25">
      <c r="B756" s="57"/>
      <c r="C756" s="56"/>
      <c r="D756" s="26" t="s">
        <v>4</v>
      </c>
      <c r="E756" s="78"/>
    </row>
    <row r="757" spans="1:8" outlineLevel="1" x14ac:dyDescent="0.25">
      <c r="B757" s="79"/>
      <c r="C757" s="80"/>
      <c r="D757" s="79"/>
      <c r="E757" s="78"/>
    </row>
    <row r="758" spans="1:8" ht="38.25" outlineLevel="1" x14ac:dyDescent="0.25">
      <c r="A758" s="8" t="s">
        <v>3</v>
      </c>
      <c r="B758" s="57"/>
      <c r="C758" s="56"/>
      <c r="D758" s="23" t="s">
        <v>373</v>
      </c>
      <c r="E758" s="4" t="s">
        <v>5</v>
      </c>
      <c r="F758" s="200"/>
      <c r="G758" s="2">
        <v>60</v>
      </c>
      <c r="H758" s="15">
        <f>IF(E758&lt;&gt;"",F758*G758,"-")</f>
        <v>0</v>
      </c>
    </row>
    <row r="759" spans="1:8" outlineLevel="1" x14ac:dyDescent="0.25">
      <c r="B759" s="57" t="s">
        <v>130</v>
      </c>
      <c r="C759" s="30" t="s">
        <v>15</v>
      </c>
      <c r="D759" s="5" t="s">
        <v>372</v>
      </c>
      <c r="E759" s="76"/>
    </row>
    <row r="760" spans="1:8" outlineLevel="1" x14ac:dyDescent="0.25">
      <c r="B760" s="57" t="s">
        <v>130</v>
      </c>
      <c r="C760" s="56"/>
      <c r="D760" s="5" t="s">
        <v>371</v>
      </c>
      <c r="E760" s="76"/>
    </row>
    <row r="761" spans="1:8" outlineLevel="1" x14ac:dyDescent="0.25">
      <c r="B761" s="57" t="s">
        <v>130</v>
      </c>
      <c r="C761" s="56"/>
      <c r="D761" s="5" t="s">
        <v>370</v>
      </c>
      <c r="E761" s="76"/>
    </row>
    <row r="762" spans="1:8" ht="25.5" outlineLevel="1" x14ac:dyDescent="0.25">
      <c r="B762" s="57" t="s">
        <v>130</v>
      </c>
      <c r="C762" s="56"/>
      <c r="D762" s="5" t="s">
        <v>369</v>
      </c>
      <c r="E762" s="76"/>
    </row>
    <row r="763" spans="1:8" outlineLevel="1" x14ac:dyDescent="0.25">
      <c r="B763" s="57"/>
      <c r="C763" s="56"/>
      <c r="D763" s="26" t="s">
        <v>4</v>
      </c>
      <c r="E763" s="76"/>
    </row>
    <row r="764" spans="1:8" outlineLevel="1" x14ac:dyDescent="0.25">
      <c r="B764" s="58"/>
      <c r="C764" s="77"/>
      <c r="E764" s="76"/>
    </row>
    <row r="765" spans="1:8" outlineLevel="1" x14ac:dyDescent="0.25">
      <c r="A765" s="8" t="s">
        <v>368</v>
      </c>
      <c r="B765" s="57"/>
      <c r="C765" s="56"/>
      <c r="D765" s="5" t="s">
        <v>367</v>
      </c>
      <c r="E765" s="41"/>
      <c r="F765" s="217"/>
      <c r="G765" s="40"/>
      <c r="H765" s="39"/>
    </row>
    <row r="766" spans="1:8" ht="51" outlineLevel="1" x14ac:dyDescent="0.25">
      <c r="B766" s="57" t="s">
        <v>7</v>
      </c>
      <c r="C766" s="56"/>
      <c r="D766" s="66" t="s">
        <v>366</v>
      </c>
      <c r="E766" s="4" t="s">
        <v>344</v>
      </c>
      <c r="F766" s="200"/>
      <c r="G766" s="2">
        <v>50</v>
      </c>
      <c r="H766" s="15">
        <f>IF(E766&lt;&gt;"",F766*G766,"-")</f>
        <v>0</v>
      </c>
    </row>
    <row r="767" spans="1:8" outlineLevel="1" x14ac:dyDescent="0.25">
      <c r="B767" s="57"/>
      <c r="C767" s="56"/>
      <c r="D767" s="5" t="s">
        <v>365</v>
      </c>
    </row>
    <row r="768" spans="1:8" outlineLevel="1" x14ac:dyDescent="0.25">
      <c r="B768" s="57"/>
      <c r="C768" s="56"/>
      <c r="D768" s="26" t="s">
        <v>4</v>
      </c>
      <c r="E768" s="41"/>
      <c r="F768" s="217"/>
      <c r="G768" s="40"/>
      <c r="H768" s="39"/>
    </row>
    <row r="769" spans="1:8" outlineLevel="1" x14ac:dyDescent="0.25">
      <c r="B769" s="58"/>
      <c r="C769" s="77"/>
      <c r="E769" s="76"/>
    </row>
    <row r="770" spans="1:8" outlineLevel="1" x14ac:dyDescent="0.25">
      <c r="A770" s="8" t="s">
        <v>364</v>
      </c>
      <c r="B770" s="57"/>
      <c r="C770" s="56"/>
      <c r="D770" s="5" t="s">
        <v>363</v>
      </c>
      <c r="E770" s="41"/>
      <c r="F770" s="217"/>
      <c r="G770" s="40"/>
      <c r="H770" s="39"/>
    </row>
    <row r="771" spans="1:8" ht="38.25" outlineLevel="1" x14ac:dyDescent="0.25">
      <c r="B771" s="57" t="s">
        <v>7</v>
      </c>
      <c r="C771" s="56"/>
      <c r="D771" s="5" t="s">
        <v>362</v>
      </c>
      <c r="E771" s="4" t="s">
        <v>344</v>
      </c>
      <c r="F771" s="200"/>
      <c r="G771" s="2">
        <v>50</v>
      </c>
      <c r="H771" s="15">
        <f>IF(E771&lt;&gt;"",F771*G771,"-")</f>
        <v>0</v>
      </c>
    </row>
    <row r="772" spans="1:8" outlineLevel="1" x14ac:dyDescent="0.25">
      <c r="B772" s="85" t="s">
        <v>130</v>
      </c>
      <c r="C772" s="84"/>
      <c r="D772" s="5" t="s">
        <v>361</v>
      </c>
      <c r="E772" s="76"/>
    </row>
    <row r="773" spans="1:8" outlineLevel="1" x14ac:dyDescent="0.25">
      <c r="B773" s="85"/>
      <c r="C773" s="84"/>
      <c r="D773" s="26" t="s">
        <v>4</v>
      </c>
      <c r="E773" s="76"/>
    </row>
    <row r="774" spans="1:8" outlineLevel="1" x14ac:dyDescent="0.25">
      <c r="B774" s="58"/>
      <c r="C774" s="77"/>
      <c r="E774" s="76"/>
    </row>
    <row r="775" spans="1:8" outlineLevel="1" x14ac:dyDescent="0.25">
      <c r="A775" s="8" t="s">
        <v>360</v>
      </c>
      <c r="B775" s="57"/>
      <c r="C775" s="56"/>
      <c r="D775" s="5" t="s">
        <v>359</v>
      </c>
      <c r="E775" s="41"/>
      <c r="F775" s="217"/>
      <c r="G775" s="40"/>
      <c r="H775" s="39"/>
    </row>
    <row r="776" spans="1:8" ht="63.75" outlineLevel="1" x14ac:dyDescent="0.25">
      <c r="B776" s="57" t="s">
        <v>7</v>
      </c>
      <c r="C776" s="56"/>
      <c r="D776" s="5" t="s">
        <v>358</v>
      </c>
      <c r="E776" s="4" t="s">
        <v>344</v>
      </c>
      <c r="F776" s="200"/>
      <c r="G776" s="2">
        <v>100</v>
      </c>
      <c r="H776" s="15">
        <f>IF(E776&lt;&gt;"",F776*G776,"-")</f>
        <v>0</v>
      </c>
    </row>
    <row r="777" spans="1:8" outlineLevel="1" x14ac:dyDescent="0.25">
      <c r="B777" s="85" t="s">
        <v>130</v>
      </c>
      <c r="C777" s="84"/>
      <c r="D777" s="5" t="s">
        <v>357</v>
      </c>
      <c r="E777" s="76"/>
    </row>
    <row r="778" spans="1:8" ht="25.5" outlineLevel="1" x14ac:dyDescent="0.25">
      <c r="B778" s="85" t="s">
        <v>130</v>
      </c>
      <c r="C778" s="84"/>
      <c r="D778" s="23" t="s">
        <v>356</v>
      </c>
      <c r="E778" s="76"/>
    </row>
    <row r="779" spans="1:8" outlineLevel="1" x14ac:dyDescent="0.25">
      <c r="B779" s="85"/>
      <c r="C779" s="84"/>
      <c r="D779" s="26" t="s">
        <v>4</v>
      </c>
      <c r="E779" s="76"/>
    </row>
    <row r="780" spans="1:8" outlineLevel="1" x14ac:dyDescent="0.25">
      <c r="B780" s="82"/>
      <c r="C780" s="81"/>
      <c r="D780" s="23"/>
      <c r="E780" s="76"/>
    </row>
    <row r="781" spans="1:8" outlineLevel="1" x14ac:dyDescent="0.25">
      <c r="A781" s="8" t="s">
        <v>355</v>
      </c>
      <c r="B781" s="57"/>
      <c r="C781" s="56"/>
      <c r="D781" s="83" t="s">
        <v>354</v>
      </c>
      <c r="E781" s="4" t="s">
        <v>5</v>
      </c>
      <c r="F781" s="200"/>
      <c r="G781" s="2">
        <v>15</v>
      </c>
      <c r="H781" s="15">
        <f>IF(E781&lt;&gt;"",F781*G781,"-")</f>
        <v>0</v>
      </c>
    </row>
    <row r="782" spans="1:8" ht="63.75" outlineLevel="1" x14ac:dyDescent="0.25">
      <c r="B782" s="82"/>
      <c r="C782" s="81"/>
      <c r="D782" s="5" t="s">
        <v>353</v>
      </c>
      <c r="E782" s="78"/>
    </row>
    <row r="783" spans="1:8" outlineLevel="1" x14ac:dyDescent="0.25">
      <c r="B783" s="82"/>
      <c r="C783" s="81"/>
      <c r="D783" s="26" t="s">
        <v>4</v>
      </c>
      <c r="E783" s="78"/>
    </row>
    <row r="784" spans="1:8" outlineLevel="1" x14ac:dyDescent="0.25">
      <c r="B784" s="79"/>
      <c r="C784" s="80"/>
      <c r="D784" s="79"/>
      <c r="E784" s="78"/>
    </row>
    <row r="785" spans="1:8" ht="38.25" outlineLevel="1" x14ac:dyDescent="0.25">
      <c r="A785" s="8" t="s">
        <v>352</v>
      </c>
      <c r="B785" s="57"/>
      <c r="C785" s="56"/>
      <c r="D785" s="5" t="s">
        <v>351</v>
      </c>
      <c r="E785" s="4" t="s">
        <v>5</v>
      </c>
      <c r="F785" s="200"/>
      <c r="G785" s="2">
        <v>100</v>
      </c>
      <c r="H785" s="15">
        <f>IF(E785&lt;&gt;"",F785*G785,"-")</f>
        <v>0</v>
      </c>
    </row>
    <row r="786" spans="1:8" outlineLevel="1" x14ac:dyDescent="0.25">
      <c r="A786" s="14"/>
      <c r="B786" s="38"/>
      <c r="C786" s="41"/>
      <c r="D786" s="26" t="s">
        <v>4</v>
      </c>
    </row>
    <row r="787" spans="1:8" ht="25.5" outlineLevel="1" x14ac:dyDescent="0.25">
      <c r="A787" s="14"/>
      <c r="B787" s="7" t="s">
        <v>130</v>
      </c>
      <c r="D787" s="65" t="s">
        <v>350</v>
      </c>
    </row>
    <row r="788" spans="1:8" outlineLevel="1" x14ac:dyDescent="0.25">
      <c r="B788" s="58"/>
      <c r="C788" s="77"/>
      <c r="E788" s="76"/>
    </row>
    <row r="789" spans="1:8" outlineLevel="1" x14ac:dyDescent="0.25">
      <c r="A789" s="8" t="s">
        <v>349</v>
      </c>
      <c r="B789" s="57"/>
      <c r="C789" s="56"/>
      <c r="D789" s="5" t="s">
        <v>348</v>
      </c>
      <c r="E789" s="41"/>
      <c r="F789" s="217"/>
      <c r="G789" s="40"/>
      <c r="H789" s="39"/>
    </row>
    <row r="790" spans="1:8" ht="38.25" outlineLevel="1" x14ac:dyDescent="0.25">
      <c r="B790" s="57" t="s">
        <v>7</v>
      </c>
      <c r="C790" s="56"/>
      <c r="D790" s="66" t="s">
        <v>347</v>
      </c>
      <c r="E790" s="4" t="s">
        <v>344</v>
      </c>
      <c r="F790" s="200"/>
      <c r="G790" s="2">
        <v>50</v>
      </c>
      <c r="H790" s="15">
        <f>IF(E790&lt;&gt;"",F790*G790,"-")</f>
        <v>0</v>
      </c>
    </row>
    <row r="791" spans="1:8" ht="25.5" outlineLevel="1" x14ac:dyDescent="0.25">
      <c r="B791" s="57" t="s">
        <v>32</v>
      </c>
      <c r="C791" s="56"/>
      <c r="D791" s="66" t="s">
        <v>346</v>
      </c>
      <c r="E791" s="4" t="s">
        <v>344</v>
      </c>
      <c r="F791" s="200"/>
      <c r="G791" s="2">
        <v>15</v>
      </c>
      <c r="H791" s="15">
        <f>IF(E791&lt;&gt;"",F791*G791,"-")</f>
        <v>0</v>
      </c>
    </row>
    <row r="792" spans="1:8" ht="38.25" outlineLevel="1" x14ac:dyDescent="0.25">
      <c r="B792" s="57" t="s">
        <v>30</v>
      </c>
      <c r="C792" s="30" t="s">
        <v>15</v>
      </c>
      <c r="D792" s="66" t="s">
        <v>345</v>
      </c>
      <c r="E792" s="4" t="s">
        <v>344</v>
      </c>
      <c r="F792" s="200"/>
      <c r="G792" s="2">
        <v>15</v>
      </c>
      <c r="H792" s="15">
        <f>IF(E792&lt;&gt;"",F792*G792,"-")</f>
        <v>0</v>
      </c>
    </row>
    <row r="793" spans="1:8" outlineLevel="1" x14ac:dyDescent="0.25">
      <c r="B793" s="57"/>
      <c r="C793" s="56"/>
      <c r="D793" s="26" t="s">
        <v>4</v>
      </c>
      <c r="E793" s="41"/>
      <c r="F793" s="217"/>
      <c r="G793" s="40"/>
      <c r="H793" s="39"/>
    </row>
    <row r="794" spans="1:8" outlineLevel="1" x14ac:dyDescent="0.25">
      <c r="D794" s="65"/>
    </row>
    <row r="795" spans="1:8" outlineLevel="1" x14ac:dyDescent="0.25">
      <c r="A795" s="8" t="s">
        <v>343</v>
      </c>
      <c r="B795" s="57"/>
      <c r="C795" s="56"/>
      <c r="D795" s="5" t="s">
        <v>342</v>
      </c>
      <c r="E795" s="37"/>
      <c r="G795" s="36"/>
    </row>
    <row r="796" spans="1:8" outlineLevel="1" x14ac:dyDescent="0.25">
      <c r="B796" s="7" t="s">
        <v>7</v>
      </c>
      <c r="D796" s="5" t="s">
        <v>341</v>
      </c>
      <c r="E796" s="4" t="s">
        <v>10</v>
      </c>
      <c r="F796" s="200"/>
      <c r="G796" s="2">
        <v>10</v>
      </c>
      <c r="H796" s="15">
        <f>IF(E796&lt;&gt;"",F796*G796,"-")</f>
        <v>0</v>
      </c>
    </row>
    <row r="797" spans="1:8" outlineLevel="1" x14ac:dyDescent="0.25">
      <c r="B797" s="7" t="s">
        <v>32</v>
      </c>
      <c r="D797" s="5" t="s">
        <v>340</v>
      </c>
      <c r="E797" s="4" t="s">
        <v>10</v>
      </c>
      <c r="F797" s="200"/>
      <c r="G797" s="2">
        <v>5</v>
      </c>
      <c r="H797" s="15">
        <f>IF(E797&lt;&gt;"",F797*G797,"-")</f>
        <v>0</v>
      </c>
    </row>
    <row r="798" spans="1:8" outlineLevel="1" x14ac:dyDescent="0.25">
      <c r="D798" s="65" t="s">
        <v>4</v>
      </c>
    </row>
    <row r="799" spans="1:8" outlineLevel="1" x14ac:dyDescent="0.25">
      <c r="B799" s="57"/>
      <c r="C799" s="56"/>
      <c r="E799" s="37"/>
      <c r="G799" s="36"/>
    </row>
    <row r="800" spans="1:8" x14ac:dyDescent="0.25">
      <c r="A800" s="14" t="str">
        <f>+A643</f>
        <v>VIII</v>
      </c>
      <c r="B800" s="13"/>
      <c r="C800" s="12"/>
      <c r="D800" s="75" t="s">
        <v>339</v>
      </c>
      <c r="E800" s="10"/>
      <c r="F800" s="215"/>
      <c r="H800" s="9">
        <f>SUM(H644:H799)</f>
        <v>0</v>
      </c>
    </row>
    <row r="801" spans="1:8" x14ac:dyDescent="0.25">
      <c r="A801" s="14"/>
      <c r="B801" s="13"/>
      <c r="C801" s="12"/>
      <c r="D801" s="75"/>
      <c r="E801" s="10"/>
    </row>
    <row r="802" spans="1:8" x14ac:dyDescent="0.25">
      <c r="A802" s="14"/>
      <c r="B802" s="13"/>
      <c r="C802" s="12"/>
      <c r="D802" s="75"/>
      <c r="E802" s="10"/>
    </row>
    <row r="804" spans="1:8" x14ac:dyDescent="0.25">
      <c r="A804" s="74" t="s">
        <v>338</v>
      </c>
      <c r="B804" s="73"/>
      <c r="C804" s="72"/>
      <c r="D804" s="71" t="s">
        <v>337</v>
      </c>
      <c r="E804" s="70"/>
      <c r="F804" s="213"/>
      <c r="G804" s="69"/>
      <c r="H804" s="68"/>
    </row>
    <row r="805" spans="1:8" x14ac:dyDescent="0.25">
      <c r="G805" s="36"/>
    </row>
    <row r="806" spans="1:8" x14ac:dyDescent="0.25">
      <c r="A806" s="48" t="s">
        <v>336</v>
      </c>
      <c r="B806" s="47"/>
      <c r="C806" s="46"/>
      <c r="D806" s="45" t="s">
        <v>335</v>
      </c>
      <c r="E806" s="44" t="str">
        <f>+E193</f>
        <v>EM</v>
      </c>
      <c r="F806" s="216" t="str">
        <f>+F193</f>
        <v>EUR/EM</v>
      </c>
      <c r="G806" s="43" t="str">
        <f>+G193</f>
        <v>faktor</v>
      </c>
      <c r="H806" s="42" t="str">
        <f>+H193</f>
        <v>fVrednost</v>
      </c>
    </row>
    <row r="807" spans="1:8" outlineLevel="1" x14ac:dyDescent="0.25">
      <c r="A807" s="14"/>
      <c r="B807" s="13"/>
      <c r="C807" s="12"/>
      <c r="D807" s="49"/>
      <c r="E807" s="10"/>
    </row>
    <row r="808" spans="1:8" outlineLevel="1" x14ac:dyDescent="0.25">
      <c r="D808" s="67" t="s">
        <v>135</v>
      </c>
    </row>
    <row r="809" spans="1:8" ht="38.25" outlineLevel="1" x14ac:dyDescent="0.25">
      <c r="C809" s="30" t="s">
        <v>15</v>
      </c>
      <c r="D809" s="67" t="s">
        <v>334</v>
      </c>
    </row>
    <row r="810" spans="1:8" outlineLevel="1" x14ac:dyDescent="0.25">
      <c r="A810" s="14"/>
      <c r="B810" s="13" t="s">
        <v>130</v>
      </c>
      <c r="C810" s="12"/>
      <c r="D810" s="26" t="s">
        <v>333</v>
      </c>
      <c r="E810" s="10"/>
    </row>
    <row r="811" spans="1:8" outlineLevel="1" x14ac:dyDescent="0.25">
      <c r="D811" s="23"/>
    </row>
    <row r="812" spans="1:8" outlineLevel="1" x14ac:dyDescent="0.25">
      <c r="A812" s="8" t="s">
        <v>332</v>
      </c>
      <c r="D812" s="55" t="s">
        <v>331</v>
      </c>
    </row>
    <row r="813" spans="1:8" ht="51" outlineLevel="1" x14ac:dyDescent="0.25">
      <c r="A813" s="8" t="s">
        <v>330</v>
      </c>
      <c r="D813" s="23" t="s">
        <v>329</v>
      </c>
    </row>
    <row r="814" spans="1:8" outlineLevel="1" x14ac:dyDescent="0.25">
      <c r="B814" s="7" t="s">
        <v>7</v>
      </c>
      <c r="D814" s="23" t="s">
        <v>299</v>
      </c>
      <c r="E814" s="22" t="s">
        <v>10</v>
      </c>
      <c r="F814" s="200"/>
      <c r="G814" s="2">
        <v>25</v>
      </c>
      <c r="H814" s="15">
        <f>IF(E814&lt;&gt;"",F814*G814,"-")</f>
        <v>0</v>
      </c>
    </row>
    <row r="815" spans="1:8" outlineLevel="1" x14ac:dyDescent="0.25">
      <c r="D815" s="26" t="s">
        <v>328</v>
      </c>
      <c r="E815" s="22"/>
    </row>
    <row r="816" spans="1:8" ht="25.5" outlineLevel="1" x14ac:dyDescent="0.25">
      <c r="B816" s="7" t="s">
        <v>32</v>
      </c>
      <c r="C816" s="30" t="s">
        <v>15</v>
      </c>
      <c r="D816" s="23" t="s">
        <v>327</v>
      </c>
      <c r="E816" s="22" t="s">
        <v>10</v>
      </c>
      <c r="F816" s="200"/>
      <c r="G816" s="2">
        <v>10</v>
      </c>
      <c r="H816" s="15">
        <f>IF(E816&lt;&gt;"",F816*G816,"-")</f>
        <v>0</v>
      </c>
    </row>
    <row r="817" spans="1:8" outlineLevel="1" x14ac:dyDescent="0.25">
      <c r="D817" s="26" t="s">
        <v>323</v>
      </c>
    </row>
    <row r="818" spans="1:8" ht="25.5" outlineLevel="1" x14ac:dyDescent="0.25">
      <c r="B818" s="7" t="s">
        <v>30</v>
      </c>
      <c r="C818" s="30" t="s">
        <v>15</v>
      </c>
      <c r="D818" s="23" t="s">
        <v>326</v>
      </c>
      <c r="E818" s="22" t="s">
        <v>10</v>
      </c>
      <c r="F818" s="200"/>
      <c r="G818" s="2">
        <v>20</v>
      </c>
      <c r="H818" s="15">
        <f>IF(E818&lt;&gt;"",F818*G818,"-")</f>
        <v>0</v>
      </c>
    </row>
    <row r="819" spans="1:8" outlineLevel="1" x14ac:dyDescent="0.25">
      <c r="D819" s="26" t="s">
        <v>325</v>
      </c>
    </row>
    <row r="820" spans="1:8" ht="25.5" outlineLevel="1" x14ac:dyDescent="0.25">
      <c r="B820" s="7" t="s">
        <v>28</v>
      </c>
      <c r="C820" s="30" t="s">
        <v>15</v>
      </c>
      <c r="D820" s="23" t="s">
        <v>324</v>
      </c>
      <c r="E820" s="22" t="s">
        <v>10</v>
      </c>
      <c r="F820" s="200"/>
      <c r="G820" s="2">
        <v>15</v>
      </c>
      <c r="H820" s="15">
        <f>IF(E820&lt;&gt;"",F820*G820,"-")</f>
        <v>0</v>
      </c>
    </row>
    <row r="821" spans="1:8" outlineLevel="1" x14ac:dyDescent="0.25">
      <c r="D821" s="26" t="s">
        <v>323</v>
      </c>
    </row>
    <row r="822" spans="1:8" outlineLevel="1" x14ac:dyDescent="0.25">
      <c r="D822" s="26"/>
    </row>
    <row r="823" spans="1:8" outlineLevel="1" x14ac:dyDescent="0.25">
      <c r="D823" s="23" t="s">
        <v>322</v>
      </c>
    </row>
    <row r="824" spans="1:8" outlineLevel="1" x14ac:dyDescent="0.25">
      <c r="D824" s="23"/>
    </row>
    <row r="825" spans="1:8" ht="25.5" outlineLevel="1" x14ac:dyDescent="0.25">
      <c r="B825" s="7" t="s">
        <v>28</v>
      </c>
      <c r="D825" s="5" t="s">
        <v>321</v>
      </c>
      <c r="E825" s="22" t="s">
        <v>13</v>
      </c>
      <c r="F825" s="200"/>
      <c r="G825" s="2">
        <v>30</v>
      </c>
      <c r="H825" s="15">
        <f>IF(E825&lt;&gt;"",F825*G825,"-")</f>
        <v>0</v>
      </c>
    </row>
    <row r="826" spans="1:8" outlineLevel="1" x14ac:dyDescent="0.25">
      <c r="D826" s="23" t="s">
        <v>320</v>
      </c>
      <c r="E826" s="22"/>
    </row>
    <row r="827" spans="1:8" outlineLevel="1" x14ac:dyDescent="0.25">
      <c r="D827" s="66" t="s">
        <v>282</v>
      </c>
    </row>
    <row r="828" spans="1:8" outlineLevel="1" x14ac:dyDescent="0.25">
      <c r="D828" s="26"/>
    </row>
    <row r="829" spans="1:8" outlineLevel="1" x14ac:dyDescent="0.25">
      <c r="D829" s="26" t="s">
        <v>207</v>
      </c>
    </row>
    <row r="830" spans="1:8" outlineLevel="1" x14ac:dyDescent="0.25">
      <c r="D830" s="26"/>
    </row>
    <row r="831" spans="1:8" ht="38.25" outlineLevel="1" x14ac:dyDescent="0.25">
      <c r="A831" s="8" t="s">
        <v>319</v>
      </c>
      <c r="D831" s="23" t="s">
        <v>318</v>
      </c>
      <c r="E831" s="22"/>
    </row>
    <row r="832" spans="1:8" outlineLevel="1" x14ac:dyDescent="0.25">
      <c r="B832" s="7" t="s">
        <v>7</v>
      </c>
      <c r="D832" s="5" t="s">
        <v>300</v>
      </c>
      <c r="E832" s="4" t="s">
        <v>13</v>
      </c>
      <c r="F832" s="200"/>
      <c r="G832" s="2">
        <v>20</v>
      </c>
      <c r="H832" s="15">
        <f>IF(E832&lt;&gt;"",F832*G832,"-")</f>
        <v>0</v>
      </c>
    </row>
    <row r="833" spans="1:8" outlineLevel="1" x14ac:dyDescent="0.25">
      <c r="B833" s="7" t="s">
        <v>32</v>
      </c>
      <c r="D833" s="23" t="s">
        <v>317</v>
      </c>
      <c r="E833" s="4" t="s">
        <v>13</v>
      </c>
      <c r="F833" s="200"/>
      <c r="G833" s="2">
        <v>15</v>
      </c>
      <c r="H833" s="15">
        <f>IF(E833&lt;&gt;"",F833*G833,"-")</f>
        <v>0</v>
      </c>
    </row>
    <row r="834" spans="1:8" outlineLevel="1" x14ac:dyDescent="0.25">
      <c r="D834" s="26" t="s">
        <v>316</v>
      </c>
    </row>
    <row r="835" spans="1:8" outlineLevel="1" x14ac:dyDescent="0.25">
      <c r="D835" s="26" t="s">
        <v>207</v>
      </c>
    </row>
    <row r="836" spans="1:8" outlineLevel="1" x14ac:dyDescent="0.25">
      <c r="D836" s="38"/>
    </row>
    <row r="837" spans="1:8" ht="38.25" outlineLevel="1" x14ac:dyDescent="0.25">
      <c r="A837" s="8" t="s">
        <v>315</v>
      </c>
      <c r="D837" s="23" t="s">
        <v>314</v>
      </c>
    </row>
    <row r="838" spans="1:8" outlineLevel="1" x14ac:dyDescent="0.25">
      <c r="B838" s="7" t="s">
        <v>130</v>
      </c>
      <c r="D838" s="23" t="s">
        <v>313</v>
      </c>
    </row>
    <row r="839" spans="1:8" outlineLevel="1" x14ac:dyDescent="0.25">
      <c r="B839" s="38"/>
      <c r="C839" s="41"/>
      <c r="D839" s="23" t="s">
        <v>312</v>
      </c>
    </row>
    <row r="840" spans="1:8" outlineLevel="1" x14ac:dyDescent="0.25">
      <c r="D840" s="23"/>
    </row>
    <row r="841" spans="1:8" outlineLevel="1" x14ac:dyDescent="0.25">
      <c r="B841" s="7" t="s">
        <v>7</v>
      </c>
      <c r="D841" s="23" t="s">
        <v>311</v>
      </c>
      <c r="E841" s="4" t="s">
        <v>10</v>
      </c>
      <c r="F841" s="200"/>
      <c r="G841" s="2">
        <v>5</v>
      </c>
      <c r="H841" s="15">
        <f>IF(E841&lt;&gt;"",F841*G841,"-")</f>
        <v>0</v>
      </c>
    </row>
    <row r="842" spans="1:8" outlineLevel="1" x14ac:dyDescent="0.25">
      <c r="B842" s="7" t="s">
        <v>32</v>
      </c>
      <c r="D842" s="23" t="s">
        <v>310</v>
      </c>
      <c r="E842" s="4" t="s">
        <v>10</v>
      </c>
      <c r="F842" s="200"/>
      <c r="G842" s="2">
        <v>20</v>
      </c>
      <c r="H842" s="15">
        <f>IF(E842&lt;&gt;"",F842*G842,"-")</f>
        <v>0</v>
      </c>
    </row>
    <row r="843" spans="1:8" outlineLevel="1" x14ac:dyDescent="0.25">
      <c r="D843" s="26" t="s">
        <v>207</v>
      </c>
    </row>
    <row r="844" spans="1:8" outlineLevel="1" x14ac:dyDescent="0.25">
      <c r="D844" s="23"/>
    </row>
    <row r="845" spans="1:8" outlineLevel="1" x14ac:dyDescent="0.25"/>
    <row r="846" spans="1:8" ht="25.5" outlineLevel="1" x14ac:dyDescent="0.25">
      <c r="A846" s="8" t="s">
        <v>309</v>
      </c>
      <c r="D846" s="23" t="s">
        <v>308</v>
      </c>
      <c r="E846" s="22"/>
    </row>
    <row r="847" spans="1:8" ht="25.5" outlineLevel="1" x14ac:dyDescent="0.25">
      <c r="B847" s="7" t="s">
        <v>7</v>
      </c>
      <c r="D847" s="23" t="s">
        <v>307</v>
      </c>
      <c r="E847" s="4" t="s">
        <v>10</v>
      </c>
      <c r="F847" s="200"/>
      <c r="G847" s="2">
        <v>30</v>
      </c>
      <c r="H847" s="15">
        <f>IF(E847&lt;&gt;"",F847*G847,"-")</f>
        <v>0</v>
      </c>
    </row>
    <row r="848" spans="1:8" outlineLevel="1" x14ac:dyDescent="0.25">
      <c r="B848" s="7" t="s">
        <v>32</v>
      </c>
      <c r="D848" s="23" t="s">
        <v>306</v>
      </c>
      <c r="E848" s="4" t="s">
        <v>10</v>
      </c>
      <c r="F848" s="200"/>
      <c r="G848" s="2">
        <v>20</v>
      </c>
      <c r="H848" s="15">
        <f>IF(E848&lt;&gt;"",F848*G848,"-")</f>
        <v>0</v>
      </c>
    </row>
    <row r="849" spans="1:8" outlineLevel="1" x14ac:dyDescent="0.25">
      <c r="B849" s="7" t="s">
        <v>30</v>
      </c>
      <c r="D849" s="23" t="s">
        <v>305</v>
      </c>
      <c r="E849" s="4" t="s">
        <v>10</v>
      </c>
      <c r="F849" s="200"/>
      <c r="G849" s="2">
        <v>20</v>
      </c>
      <c r="H849" s="15">
        <f>IF(E849&lt;&gt;"",F849*G849,"-")</f>
        <v>0</v>
      </c>
    </row>
    <row r="850" spans="1:8" outlineLevel="1" x14ac:dyDescent="0.25">
      <c r="B850" s="7" t="s">
        <v>28</v>
      </c>
      <c r="D850" s="23" t="s">
        <v>304</v>
      </c>
      <c r="E850" s="4" t="s">
        <v>10</v>
      </c>
      <c r="F850" s="200"/>
      <c r="G850" s="2">
        <v>10</v>
      </c>
      <c r="H850" s="15">
        <f>IF(E850&lt;&gt;"",F850*G850,"-")</f>
        <v>0</v>
      </c>
    </row>
    <row r="851" spans="1:8" outlineLevel="1" x14ac:dyDescent="0.25">
      <c r="D851" s="38"/>
    </row>
    <row r="852" spans="1:8" ht="25.5" outlineLevel="1" x14ac:dyDescent="0.25">
      <c r="A852" s="8" t="s">
        <v>303</v>
      </c>
      <c r="D852" s="23" t="s">
        <v>302</v>
      </c>
      <c r="E852" s="22"/>
    </row>
    <row r="853" spans="1:8" ht="25.5" outlineLevel="1" x14ac:dyDescent="0.25">
      <c r="B853" s="7" t="s">
        <v>7</v>
      </c>
      <c r="D853" s="23" t="s">
        <v>301</v>
      </c>
      <c r="E853" s="4" t="s">
        <v>13</v>
      </c>
      <c r="F853" s="200"/>
      <c r="G853" s="2">
        <v>5</v>
      </c>
      <c r="H853" s="15">
        <f t="shared" ref="H853:H864" si="1">IF(E853&lt;&gt;"",F853*G853,"-")</f>
        <v>0</v>
      </c>
    </row>
    <row r="854" spans="1:8" outlineLevel="1" x14ac:dyDescent="0.25">
      <c r="B854" s="7" t="s">
        <v>32</v>
      </c>
      <c r="D854" s="5" t="s">
        <v>300</v>
      </c>
      <c r="E854" s="4" t="s">
        <v>13</v>
      </c>
      <c r="F854" s="200"/>
      <c r="G854" s="2">
        <v>10</v>
      </c>
      <c r="H854" s="15">
        <f t="shared" si="1"/>
        <v>0</v>
      </c>
    </row>
    <row r="855" spans="1:8" outlineLevel="1" x14ac:dyDescent="0.25">
      <c r="B855" s="7" t="s">
        <v>30</v>
      </c>
      <c r="D855" s="23" t="s">
        <v>299</v>
      </c>
      <c r="E855" s="22" t="s">
        <v>13</v>
      </c>
      <c r="F855" s="200"/>
      <c r="G855" s="2">
        <v>5</v>
      </c>
      <c r="H855" s="15">
        <f t="shared" si="1"/>
        <v>0</v>
      </c>
    </row>
    <row r="856" spans="1:8" ht="25.5" outlineLevel="1" x14ac:dyDescent="0.25">
      <c r="B856" s="7" t="s">
        <v>28</v>
      </c>
      <c r="D856" s="23" t="s">
        <v>298</v>
      </c>
      <c r="E856" s="22" t="s">
        <v>13</v>
      </c>
      <c r="F856" s="200"/>
      <c r="G856" s="2">
        <v>5</v>
      </c>
      <c r="H856" s="15">
        <f t="shared" si="1"/>
        <v>0</v>
      </c>
    </row>
    <row r="857" spans="1:8" outlineLevel="1" x14ac:dyDescent="0.25">
      <c r="B857" s="7" t="s">
        <v>26</v>
      </c>
      <c r="D857" s="23" t="s">
        <v>297</v>
      </c>
      <c r="E857" s="22" t="s">
        <v>13</v>
      </c>
      <c r="F857" s="200"/>
      <c r="G857" s="2">
        <v>5</v>
      </c>
      <c r="H857" s="15">
        <f t="shared" si="1"/>
        <v>0</v>
      </c>
    </row>
    <row r="858" spans="1:8" outlineLevel="1" x14ac:dyDescent="0.25">
      <c r="B858" s="7" t="s">
        <v>24</v>
      </c>
      <c r="D858" s="23" t="s">
        <v>296</v>
      </c>
      <c r="E858" s="22" t="s">
        <v>13</v>
      </c>
      <c r="F858" s="200"/>
      <c r="G858" s="2">
        <v>10</v>
      </c>
      <c r="H858" s="15">
        <f t="shared" si="1"/>
        <v>0</v>
      </c>
    </row>
    <row r="859" spans="1:8" outlineLevel="1" x14ac:dyDescent="0.25">
      <c r="B859" s="7" t="s">
        <v>22</v>
      </c>
      <c r="D859" s="23" t="s">
        <v>295</v>
      </c>
      <c r="E859" s="4" t="s">
        <v>13</v>
      </c>
      <c r="F859" s="200"/>
      <c r="G859" s="2">
        <v>10</v>
      </c>
      <c r="H859" s="15">
        <f t="shared" si="1"/>
        <v>0</v>
      </c>
    </row>
    <row r="860" spans="1:8" outlineLevel="1" x14ac:dyDescent="0.25">
      <c r="B860" s="7" t="s">
        <v>20</v>
      </c>
      <c r="D860" s="23" t="s">
        <v>294</v>
      </c>
      <c r="E860" s="22" t="s">
        <v>13</v>
      </c>
      <c r="F860" s="200"/>
      <c r="G860" s="2">
        <v>5</v>
      </c>
      <c r="H860" s="15">
        <f t="shared" si="1"/>
        <v>0</v>
      </c>
    </row>
    <row r="861" spans="1:8" outlineLevel="1" x14ac:dyDescent="0.25">
      <c r="B861" s="7" t="s">
        <v>18</v>
      </c>
      <c r="D861" s="23" t="s">
        <v>293</v>
      </c>
      <c r="E861" s="22" t="s">
        <v>13</v>
      </c>
      <c r="F861" s="200"/>
      <c r="G861" s="2">
        <v>5</v>
      </c>
      <c r="H861" s="15">
        <f t="shared" si="1"/>
        <v>0</v>
      </c>
    </row>
    <row r="862" spans="1:8" ht="25.5" outlineLevel="1" x14ac:dyDescent="0.25">
      <c r="B862" s="7" t="s">
        <v>16</v>
      </c>
      <c r="D862" s="23" t="s">
        <v>292</v>
      </c>
      <c r="E862" s="22" t="s">
        <v>10</v>
      </c>
      <c r="F862" s="200"/>
      <c r="G862" s="2">
        <v>5</v>
      </c>
      <c r="H862" s="15">
        <f t="shared" si="1"/>
        <v>0</v>
      </c>
    </row>
    <row r="863" spans="1:8" outlineLevel="1" x14ac:dyDescent="0.25">
      <c r="B863" s="7" t="s">
        <v>246</v>
      </c>
      <c r="D863" s="38" t="s">
        <v>291</v>
      </c>
      <c r="E863" s="22" t="s">
        <v>13</v>
      </c>
      <c r="F863" s="200"/>
      <c r="G863" s="2">
        <v>10</v>
      </c>
      <c r="H863" s="15">
        <f t="shared" si="1"/>
        <v>0</v>
      </c>
    </row>
    <row r="864" spans="1:8" outlineLevel="1" x14ac:dyDescent="0.25">
      <c r="B864" s="7" t="s">
        <v>244</v>
      </c>
      <c r="D864" s="23" t="s">
        <v>290</v>
      </c>
      <c r="E864" s="22" t="s">
        <v>10</v>
      </c>
      <c r="F864" s="200"/>
      <c r="G864" s="2">
        <v>5</v>
      </c>
      <c r="H864" s="15">
        <f t="shared" si="1"/>
        <v>0</v>
      </c>
    </row>
    <row r="865" spans="1:8" outlineLevel="1" x14ac:dyDescent="0.25">
      <c r="B865" s="38"/>
      <c r="C865" s="41"/>
      <c r="D865" s="38"/>
      <c r="E865" s="41"/>
      <c r="F865" s="225"/>
      <c r="G865" s="40"/>
      <c r="H865" s="41"/>
    </row>
    <row r="866" spans="1:8" ht="25.5" outlineLevel="1" x14ac:dyDescent="0.25">
      <c r="B866" s="38"/>
      <c r="C866" s="41"/>
      <c r="D866" s="65" t="s">
        <v>267</v>
      </c>
      <c r="E866" s="41"/>
      <c r="F866" s="217"/>
      <c r="G866" s="40"/>
      <c r="H866" s="39"/>
    </row>
    <row r="867" spans="1:8" outlineLevel="1" x14ac:dyDescent="0.25">
      <c r="B867" s="38"/>
      <c r="C867" s="41"/>
      <c r="D867" s="38"/>
      <c r="E867" s="41"/>
      <c r="F867" s="217"/>
      <c r="G867" s="40"/>
      <c r="H867" s="39"/>
    </row>
    <row r="868" spans="1:8" outlineLevel="1" x14ac:dyDescent="0.25"/>
    <row r="869" spans="1:8" outlineLevel="1" x14ac:dyDescent="0.25">
      <c r="A869" s="8" t="s">
        <v>128</v>
      </c>
      <c r="D869" s="55" t="s">
        <v>289</v>
      </c>
    </row>
    <row r="870" spans="1:8" ht="51" outlineLevel="1" x14ac:dyDescent="0.25">
      <c r="A870" s="8" t="s">
        <v>126</v>
      </c>
      <c r="C870" s="30" t="s">
        <v>15</v>
      </c>
      <c r="D870" s="23" t="s">
        <v>288</v>
      </c>
      <c r="E870" s="4" t="s">
        <v>10</v>
      </c>
      <c r="F870" s="200"/>
      <c r="G870" s="2">
        <v>30</v>
      </c>
      <c r="H870" s="15">
        <f>IF(E870&lt;&gt;"",F870*G870,"-")</f>
        <v>0</v>
      </c>
    </row>
    <row r="871" spans="1:8" outlineLevel="1" x14ac:dyDescent="0.25">
      <c r="D871" s="23" t="s">
        <v>287</v>
      </c>
    </row>
    <row r="872" spans="1:8" outlineLevel="1" x14ac:dyDescent="0.25">
      <c r="D872" s="26" t="s">
        <v>833</v>
      </c>
    </row>
    <row r="873" spans="1:8" outlineLevel="1" x14ac:dyDescent="0.25">
      <c r="D873" s="26"/>
    </row>
    <row r="874" spans="1:8" ht="38.25" outlineLevel="1" x14ac:dyDescent="0.25">
      <c r="A874" s="8" t="s">
        <v>117</v>
      </c>
      <c r="D874" s="23" t="s">
        <v>286</v>
      </c>
    </row>
    <row r="875" spans="1:8" outlineLevel="1" x14ac:dyDescent="0.25">
      <c r="D875" s="23" t="s">
        <v>285</v>
      </c>
      <c r="E875" s="4" t="s">
        <v>10</v>
      </c>
      <c r="F875" s="200"/>
      <c r="G875" s="2">
        <v>30</v>
      </c>
      <c r="H875" s="15">
        <f>IF(E875&lt;&gt;"",F875*G875,"-")</f>
        <v>0</v>
      </c>
    </row>
    <row r="876" spans="1:8" outlineLevel="1" x14ac:dyDescent="0.25">
      <c r="D876" s="26" t="s">
        <v>835</v>
      </c>
    </row>
    <row r="877" spans="1:8" outlineLevel="1" x14ac:dyDescent="0.25">
      <c r="D877" s="26"/>
    </row>
    <row r="878" spans="1:8" ht="25.5" outlineLevel="1" x14ac:dyDescent="0.25">
      <c r="A878" s="8" t="s">
        <v>284</v>
      </c>
      <c r="D878" s="23" t="s">
        <v>283</v>
      </c>
      <c r="E878" s="4" t="s">
        <v>10</v>
      </c>
      <c r="F878" s="200"/>
      <c r="G878" s="2">
        <v>50</v>
      </c>
      <c r="H878" s="15">
        <f>IF(E878&lt;&gt;"",F878*G878,"-")</f>
        <v>0</v>
      </c>
    </row>
    <row r="879" spans="1:8" outlineLevel="1" x14ac:dyDescent="0.25">
      <c r="D879" s="26" t="s">
        <v>834</v>
      </c>
    </row>
    <row r="880" spans="1:8" outlineLevel="1" x14ac:dyDescent="0.25">
      <c r="D880" s="26"/>
    </row>
    <row r="881" spans="1:8" outlineLevel="1" x14ac:dyDescent="0.25">
      <c r="A881" s="8" t="s">
        <v>281</v>
      </c>
      <c r="D881" s="38" t="s">
        <v>280</v>
      </c>
      <c r="E881" s="41"/>
      <c r="F881" s="225"/>
      <c r="G881" s="40"/>
      <c r="H881" s="41"/>
    </row>
    <row r="882" spans="1:8" outlineLevel="1" x14ac:dyDescent="0.25">
      <c r="B882" s="7" t="s">
        <v>7</v>
      </c>
      <c r="D882" s="23" t="s">
        <v>279</v>
      </c>
      <c r="E882" s="4" t="s">
        <v>10</v>
      </c>
      <c r="F882" s="200"/>
      <c r="G882" s="2">
        <v>10</v>
      </c>
      <c r="H882" s="15">
        <f t="shared" ref="H882:H888" si="2">IF(E882&lt;&gt;"",F882*G882,"-")</f>
        <v>0</v>
      </c>
    </row>
    <row r="883" spans="1:8" ht="51" outlineLevel="1" x14ac:dyDescent="0.25">
      <c r="B883" s="7" t="s">
        <v>32</v>
      </c>
      <c r="D883" s="23" t="s">
        <v>278</v>
      </c>
      <c r="E883" s="4" t="s">
        <v>10</v>
      </c>
      <c r="F883" s="200"/>
      <c r="G883" s="2">
        <v>10</v>
      </c>
      <c r="H883" s="15">
        <f t="shared" si="2"/>
        <v>0</v>
      </c>
    </row>
    <row r="884" spans="1:8" ht="51" outlineLevel="1" x14ac:dyDescent="0.25">
      <c r="B884" s="7" t="s">
        <v>30</v>
      </c>
      <c r="D884" s="23" t="s">
        <v>277</v>
      </c>
      <c r="E884" s="4" t="s">
        <v>10</v>
      </c>
      <c r="F884" s="200"/>
      <c r="G884" s="2">
        <v>5</v>
      </c>
      <c r="H884" s="15">
        <f t="shared" si="2"/>
        <v>0</v>
      </c>
    </row>
    <row r="885" spans="1:8" outlineLevel="1" x14ac:dyDescent="0.25">
      <c r="B885" s="7" t="s">
        <v>28</v>
      </c>
      <c r="D885" s="23" t="s">
        <v>271</v>
      </c>
      <c r="E885" s="4" t="s">
        <v>10</v>
      </c>
      <c r="F885" s="200"/>
      <c r="G885" s="2">
        <v>10</v>
      </c>
      <c r="H885" s="15">
        <f t="shared" si="2"/>
        <v>0</v>
      </c>
    </row>
    <row r="886" spans="1:8" outlineLevel="1" x14ac:dyDescent="0.25">
      <c r="B886" s="7" t="s">
        <v>26</v>
      </c>
      <c r="D886" s="23" t="s">
        <v>270</v>
      </c>
      <c r="E886" s="4" t="s">
        <v>10</v>
      </c>
      <c r="F886" s="200"/>
      <c r="G886" s="2">
        <v>10</v>
      </c>
      <c r="H886" s="15">
        <f t="shared" si="2"/>
        <v>0</v>
      </c>
    </row>
    <row r="887" spans="1:8" outlineLevel="1" x14ac:dyDescent="0.25">
      <c r="B887" s="7" t="s">
        <v>24</v>
      </c>
      <c r="D887" s="23" t="s">
        <v>269</v>
      </c>
      <c r="E887" s="4" t="s">
        <v>10</v>
      </c>
      <c r="F887" s="200"/>
      <c r="G887" s="2">
        <v>10</v>
      </c>
      <c r="H887" s="15">
        <f t="shared" si="2"/>
        <v>0</v>
      </c>
    </row>
    <row r="888" spans="1:8" outlineLevel="1" x14ac:dyDescent="0.25">
      <c r="D888" s="23"/>
      <c r="E888" s="4" t="s">
        <v>10</v>
      </c>
      <c r="F888" s="200"/>
      <c r="G888" s="2">
        <v>10</v>
      </c>
      <c r="H888" s="15">
        <f t="shared" si="2"/>
        <v>0</v>
      </c>
    </row>
    <row r="889" spans="1:8" outlineLevel="1" x14ac:dyDescent="0.25">
      <c r="D889" s="26" t="s">
        <v>207</v>
      </c>
    </row>
    <row r="890" spans="1:8" outlineLevel="1" x14ac:dyDescent="0.25"/>
    <row r="891" spans="1:8" outlineLevel="1" x14ac:dyDescent="0.25">
      <c r="D891" s="38"/>
    </row>
    <row r="892" spans="1:8" ht="25.5" outlineLevel="1" x14ac:dyDescent="0.25">
      <c r="A892" s="8" t="s">
        <v>276</v>
      </c>
      <c r="D892" s="23" t="s">
        <v>275</v>
      </c>
    </row>
    <row r="893" spans="1:8" outlineLevel="1" x14ac:dyDescent="0.25">
      <c r="D893" s="26" t="s">
        <v>274</v>
      </c>
    </row>
    <row r="894" spans="1:8" outlineLevel="1" x14ac:dyDescent="0.25">
      <c r="B894" s="7" t="s">
        <v>7</v>
      </c>
      <c r="D894" s="23" t="s">
        <v>273</v>
      </c>
      <c r="E894" s="4" t="s">
        <v>10</v>
      </c>
      <c r="F894" s="200"/>
      <c r="G894" s="2">
        <v>10</v>
      </c>
      <c r="H894" s="15">
        <f>IF(E894&lt;&gt;"",F894*G894,"-")</f>
        <v>0</v>
      </c>
    </row>
    <row r="895" spans="1:8" outlineLevel="1" x14ac:dyDescent="0.25">
      <c r="B895" s="7" t="s">
        <v>32</v>
      </c>
      <c r="D895" s="23" t="s">
        <v>272</v>
      </c>
      <c r="E895" s="4" t="s">
        <v>10</v>
      </c>
      <c r="F895" s="200"/>
      <c r="G895" s="2">
        <v>10</v>
      </c>
      <c r="H895" s="15">
        <f>IF(E895&lt;&gt;"",F895*G895,"-")</f>
        <v>0</v>
      </c>
    </row>
    <row r="896" spans="1:8" ht="25.5" outlineLevel="1" x14ac:dyDescent="0.25">
      <c r="B896" s="38"/>
      <c r="C896" s="41"/>
      <c r="D896" s="65" t="s">
        <v>267</v>
      </c>
      <c r="E896" s="41"/>
      <c r="F896" s="217"/>
      <c r="G896" s="40"/>
      <c r="H896" s="39"/>
    </row>
    <row r="897" spans="1:8" outlineLevel="1" x14ac:dyDescent="0.25">
      <c r="D897" s="38"/>
    </row>
    <row r="898" spans="1:8" outlineLevel="1" x14ac:dyDescent="0.25">
      <c r="A898" s="8" t="s">
        <v>113</v>
      </c>
      <c r="D898" s="23" t="s">
        <v>266</v>
      </c>
    </row>
    <row r="899" spans="1:8" ht="25.5" outlineLevel="1" x14ac:dyDescent="0.25">
      <c r="B899" s="7" t="s">
        <v>7</v>
      </c>
      <c r="D899" s="23" t="s">
        <v>265</v>
      </c>
      <c r="E899" s="22" t="s">
        <v>5</v>
      </c>
      <c r="F899" s="200"/>
      <c r="G899" s="2">
        <v>20</v>
      </c>
      <c r="H899" s="15">
        <f>IF(E899&lt;&gt;"",F899*G899,"-")</f>
        <v>0</v>
      </c>
    </row>
    <row r="900" spans="1:8" ht="25.5" outlineLevel="1" x14ac:dyDescent="0.25">
      <c r="B900" s="7" t="s">
        <v>32</v>
      </c>
      <c r="D900" s="23" t="s">
        <v>264</v>
      </c>
      <c r="E900" s="22" t="s">
        <v>5</v>
      </c>
      <c r="F900" s="200"/>
      <c r="G900" s="2">
        <v>20</v>
      </c>
      <c r="H900" s="15">
        <f>IF(E900&lt;&gt;"",F900*G900,"-")</f>
        <v>0</v>
      </c>
    </row>
    <row r="901" spans="1:8" ht="25.5" outlineLevel="1" x14ac:dyDescent="0.25">
      <c r="B901" s="7" t="s">
        <v>30</v>
      </c>
      <c r="D901" s="23" t="s">
        <v>263</v>
      </c>
      <c r="E901" s="22" t="s">
        <v>5</v>
      </c>
      <c r="F901" s="200"/>
      <c r="G901" s="2">
        <v>210</v>
      </c>
      <c r="H901" s="15">
        <f>IF(E901&lt;&gt;"",F901*G901,"-")</f>
        <v>0</v>
      </c>
    </row>
    <row r="902" spans="1:8" ht="25.5" outlineLevel="1" x14ac:dyDescent="0.25">
      <c r="B902" s="7" t="s">
        <v>28</v>
      </c>
      <c r="D902" s="23" t="s">
        <v>262</v>
      </c>
      <c r="E902" s="22" t="s">
        <v>5</v>
      </c>
      <c r="F902" s="200"/>
      <c r="G902" s="2">
        <v>20</v>
      </c>
      <c r="H902" s="15">
        <f>IF(E902&lt;&gt;"",F902*G902,"-")</f>
        <v>0</v>
      </c>
    </row>
    <row r="903" spans="1:8" outlineLevel="1" x14ac:dyDescent="0.25">
      <c r="D903" s="26" t="s">
        <v>207</v>
      </c>
      <c r="E903" s="22"/>
    </row>
    <row r="904" spans="1:8" outlineLevel="1" x14ac:dyDescent="0.25">
      <c r="B904" s="61"/>
      <c r="C904" s="60"/>
      <c r="D904" s="38"/>
    </row>
    <row r="905" spans="1:8" outlineLevel="1" x14ac:dyDescent="0.25">
      <c r="A905" s="8" t="s">
        <v>261</v>
      </c>
      <c r="D905" s="23" t="s">
        <v>260</v>
      </c>
      <c r="E905" s="22"/>
    </row>
    <row r="906" spans="1:8" outlineLevel="1" x14ac:dyDescent="0.25">
      <c r="B906" s="7" t="s">
        <v>7</v>
      </c>
      <c r="D906" s="23" t="s">
        <v>259</v>
      </c>
      <c r="E906" s="22" t="s">
        <v>5</v>
      </c>
      <c r="F906" s="200"/>
      <c r="G906" s="2">
        <v>15</v>
      </c>
      <c r="H906" s="15">
        <f>IF(E906&lt;&gt;"",F906*G906,"-")</f>
        <v>0</v>
      </c>
    </row>
    <row r="907" spans="1:8" outlineLevel="1" x14ac:dyDescent="0.25">
      <c r="B907" s="7" t="s">
        <v>32</v>
      </c>
      <c r="D907" s="23" t="s">
        <v>258</v>
      </c>
      <c r="E907" s="22" t="s">
        <v>5</v>
      </c>
      <c r="F907" s="200"/>
      <c r="G907" s="2">
        <v>130</v>
      </c>
      <c r="H907" s="15">
        <f>IF(E907&lt;&gt;"",F907*G907,"-")</f>
        <v>0</v>
      </c>
    </row>
    <row r="908" spans="1:8" ht="25.5" outlineLevel="1" x14ac:dyDescent="0.25">
      <c r="B908" s="7" t="s">
        <v>30</v>
      </c>
      <c r="D908" s="23" t="s">
        <v>836</v>
      </c>
      <c r="E908" s="4" t="s">
        <v>10</v>
      </c>
      <c r="F908" s="200"/>
      <c r="G908" s="2">
        <v>20</v>
      </c>
      <c r="H908" s="15">
        <f>IF(E908&lt;&gt;"",F908*G908,"-")</f>
        <v>0</v>
      </c>
    </row>
    <row r="909" spans="1:8" outlineLevel="1" x14ac:dyDescent="0.25">
      <c r="B909" s="7" t="s">
        <v>28</v>
      </c>
      <c r="D909" s="23" t="s">
        <v>268</v>
      </c>
      <c r="E909" s="4" t="s">
        <v>10</v>
      </c>
      <c r="F909" s="200"/>
      <c r="G909" s="2">
        <v>10</v>
      </c>
      <c r="H909" s="15">
        <f>IF(E909&lt;&gt;"",F909*G909,"-")</f>
        <v>0</v>
      </c>
    </row>
    <row r="910" spans="1:8" ht="25.5" outlineLevel="1" x14ac:dyDescent="0.25">
      <c r="B910" s="7" t="s">
        <v>26</v>
      </c>
      <c r="D910" s="23" t="s">
        <v>257</v>
      </c>
      <c r="E910" s="22" t="s">
        <v>13</v>
      </c>
      <c r="F910" s="200"/>
      <c r="G910" s="2">
        <v>50</v>
      </c>
      <c r="H910" s="15">
        <f>IF(E910&lt;&gt;"",F910*G910,"-")</f>
        <v>0</v>
      </c>
    </row>
    <row r="911" spans="1:8" outlineLevel="1" x14ac:dyDescent="0.25">
      <c r="D911" s="26" t="s">
        <v>207</v>
      </c>
      <c r="E911" s="22"/>
    </row>
    <row r="912" spans="1:8" outlineLevel="1" x14ac:dyDescent="0.25">
      <c r="D912" s="38"/>
      <c r="E912" s="22"/>
    </row>
    <row r="913" spans="1:8" outlineLevel="1" x14ac:dyDescent="0.25">
      <c r="A913" s="8" t="s">
        <v>256</v>
      </c>
      <c r="D913" s="5" t="s">
        <v>255</v>
      </c>
      <c r="E913" s="22"/>
    </row>
    <row r="914" spans="1:8" outlineLevel="1" x14ac:dyDescent="0.25">
      <c r="B914" s="7" t="s">
        <v>7</v>
      </c>
      <c r="D914" s="5" t="s">
        <v>254</v>
      </c>
      <c r="E914" s="22" t="s">
        <v>13</v>
      </c>
      <c r="F914" s="200"/>
      <c r="G914" s="2">
        <v>30</v>
      </c>
      <c r="H914" s="15">
        <f t="shared" ref="H914:H925" si="3">IF(E914&lt;&gt;"",F914*G914,"-")</f>
        <v>0</v>
      </c>
    </row>
    <row r="915" spans="1:8" outlineLevel="1" x14ac:dyDescent="0.25">
      <c r="B915" s="7" t="s">
        <v>32</v>
      </c>
      <c r="D915" s="5" t="s">
        <v>253</v>
      </c>
      <c r="E915" s="22" t="s">
        <v>13</v>
      </c>
      <c r="F915" s="200"/>
      <c r="G915" s="2">
        <v>10</v>
      </c>
      <c r="H915" s="15">
        <f t="shared" si="3"/>
        <v>0</v>
      </c>
    </row>
    <row r="916" spans="1:8" outlineLevel="1" x14ac:dyDescent="0.25">
      <c r="B916" s="7" t="s">
        <v>30</v>
      </c>
      <c r="D916" s="5" t="s">
        <v>252</v>
      </c>
      <c r="E916" s="22" t="s">
        <v>13</v>
      </c>
      <c r="F916" s="200"/>
      <c r="G916" s="2">
        <v>60</v>
      </c>
      <c r="H916" s="15">
        <f t="shared" si="3"/>
        <v>0</v>
      </c>
    </row>
    <row r="917" spans="1:8" outlineLevel="1" x14ac:dyDescent="0.25">
      <c r="B917" s="7" t="s">
        <v>28</v>
      </c>
      <c r="D917" s="5" t="s">
        <v>251</v>
      </c>
      <c r="E917" s="22" t="s">
        <v>13</v>
      </c>
      <c r="F917" s="200"/>
      <c r="G917" s="2">
        <v>60</v>
      </c>
      <c r="H917" s="15">
        <f t="shared" si="3"/>
        <v>0</v>
      </c>
    </row>
    <row r="918" spans="1:8" outlineLevel="1" x14ac:dyDescent="0.25">
      <c r="B918" s="7" t="s">
        <v>26</v>
      </c>
      <c r="D918" s="5" t="s">
        <v>250</v>
      </c>
      <c r="E918" s="22" t="s">
        <v>13</v>
      </c>
      <c r="F918" s="200"/>
      <c r="G918" s="2">
        <v>100</v>
      </c>
      <c r="H918" s="15">
        <f t="shared" si="3"/>
        <v>0</v>
      </c>
    </row>
    <row r="919" spans="1:8" outlineLevel="1" x14ac:dyDescent="0.25">
      <c r="B919" s="7" t="s">
        <v>22</v>
      </c>
      <c r="D919" s="5" t="s">
        <v>249</v>
      </c>
      <c r="E919" s="22" t="s">
        <v>13</v>
      </c>
      <c r="F919" s="200"/>
      <c r="G919" s="2">
        <v>100</v>
      </c>
      <c r="H919" s="15">
        <f t="shared" si="3"/>
        <v>0</v>
      </c>
    </row>
    <row r="920" spans="1:8" outlineLevel="1" x14ac:dyDescent="0.25">
      <c r="B920" s="7" t="s">
        <v>18</v>
      </c>
      <c r="D920" s="5" t="s">
        <v>248</v>
      </c>
      <c r="E920" s="22" t="s">
        <v>13</v>
      </c>
      <c r="F920" s="200"/>
      <c r="G920" s="2">
        <v>10</v>
      </c>
      <c r="H920" s="15">
        <f t="shared" si="3"/>
        <v>0</v>
      </c>
    </row>
    <row r="921" spans="1:8" ht="25.5" outlineLevel="1" x14ac:dyDescent="0.25">
      <c r="A921" s="7"/>
      <c r="B921" s="7" t="s">
        <v>16</v>
      </c>
      <c r="D921" s="23" t="s">
        <v>247</v>
      </c>
      <c r="E921" s="22" t="s">
        <v>13</v>
      </c>
      <c r="F921" s="200"/>
      <c r="G921" s="2">
        <v>30</v>
      </c>
      <c r="H921" s="15">
        <f t="shared" si="3"/>
        <v>0</v>
      </c>
    </row>
    <row r="922" spans="1:8" outlineLevel="1" x14ac:dyDescent="0.25">
      <c r="B922" s="7" t="s">
        <v>246</v>
      </c>
      <c r="D922" s="5" t="s">
        <v>245</v>
      </c>
      <c r="E922" s="22" t="s">
        <v>13</v>
      </c>
      <c r="F922" s="200"/>
      <c r="G922" s="2">
        <v>10</v>
      </c>
      <c r="H922" s="15">
        <f t="shared" si="3"/>
        <v>0</v>
      </c>
    </row>
    <row r="923" spans="1:8" outlineLevel="1" x14ac:dyDescent="0.25">
      <c r="B923" s="7" t="s">
        <v>244</v>
      </c>
      <c r="D923" s="5" t="s">
        <v>243</v>
      </c>
      <c r="E923" s="22" t="s">
        <v>13</v>
      </c>
      <c r="F923" s="200"/>
      <c r="G923" s="2">
        <v>10</v>
      </c>
      <c r="H923" s="15">
        <f t="shared" si="3"/>
        <v>0</v>
      </c>
    </row>
    <row r="924" spans="1:8" ht="25.5" outlineLevel="1" x14ac:dyDescent="0.25">
      <c r="B924" s="7" t="s">
        <v>242</v>
      </c>
      <c r="D924" s="23" t="s">
        <v>241</v>
      </c>
      <c r="E924" s="4" t="s">
        <v>13</v>
      </c>
      <c r="F924" s="200"/>
      <c r="G924" s="2">
        <v>40</v>
      </c>
      <c r="H924" s="15">
        <f t="shared" si="3"/>
        <v>0</v>
      </c>
    </row>
    <row r="925" spans="1:8" ht="25.5" outlineLevel="1" x14ac:dyDescent="0.25">
      <c r="B925" s="7" t="s">
        <v>240</v>
      </c>
      <c r="D925" s="23" t="s">
        <v>239</v>
      </c>
      <c r="E925" s="4" t="s">
        <v>13</v>
      </c>
      <c r="F925" s="200"/>
      <c r="G925" s="2">
        <v>10</v>
      </c>
      <c r="H925" s="15">
        <f t="shared" si="3"/>
        <v>0</v>
      </c>
    </row>
    <row r="926" spans="1:8" ht="25.5" outlineLevel="1" x14ac:dyDescent="0.25">
      <c r="B926" s="7" t="s">
        <v>238</v>
      </c>
      <c r="D926" s="23" t="s">
        <v>237</v>
      </c>
      <c r="E926" s="22"/>
      <c r="F926" s="226"/>
    </row>
    <row r="927" spans="1:8" outlineLevel="1" x14ac:dyDescent="0.25">
      <c r="D927" s="64" t="s">
        <v>234</v>
      </c>
      <c r="E927" s="22" t="s">
        <v>10</v>
      </c>
      <c r="F927" s="200"/>
      <c r="G927" s="2">
        <v>20</v>
      </c>
      <c r="H927" s="15">
        <f>IF(E927&lt;&gt;"",F927*G927,"-")</f>
        <v>0</v>
      </c>
    </row>
    <row r="928" spans="1:8" outlineLevel="1" x14ac:dyDescent="0.25">
      <c r="D928" s="64" t="s">
        <v>233</v>
      </c>
      <c r="E928" s="22" t="s">
        <v>10</v>
      </c>
      <c r="F928" s="200"/>
      <c r="G928" s="2">
        <v>20</v>
      </c>
      <c r="H928" s="15">
        <f>IF(E928&lt;&gt;"",F928*G928,"-")</f>
        <v>0</v>
      </c>
    </row>
    <row r="929" spans="1:8" ht="25.5" outlineLevel="1" x14ac:dyDescent="0.25">
      <c r="B929" s="7" t="s">
        <v>236</v>
      </c>
      <c r="D929" s="23" t="s">
        <v>235</v>
      </c>
      <c r="E929" s="22"/>
      <c r="F929" s="226"/>
    </row>
    <row r="930" spans="1:8" outlineLevel="1" x14ac:dyDescent="0.25">
      <c r="D930" s="64" t="s">
        <v>234</v>
      </c>
      <c r="E930" s="22" t="s">
        <v>10</v>
      </c>
      <c r="F930" s="200"/>
      <c r="G930" s="2">
        <v>20</v>
      </c>
      <c r="H930" s="15">
        <f>IF(E930&lt;&gt;"",F930*G930,"-")</f>
        <v>0</v>
      </c>
    </row>
    <row r="931" spans="1:8" outlineLevel="1" x14ac:dyDescent="0.25">
      <c r="D931" s="64" t="s">
        <v>233</v>
      </c>
      <c r="E931" s="22" t="s">
        <v>10</v>
      </c>
      <c r="F931" s="200"/>
      <c r="G931" s="2">
        <v>20</v>
      </c>
      <c r="H931" s="15">
        <f>IF(E931&lt;&gt;"",F931*G931,"-")</f>
        <v>0</v>
      </c>
    </row>
    <row r="932" spans="1:8" outlineLevel="1" x14ac:dyDescent="0.25">
      <c r="B932" s="7" t="s">
        <v>232</v>
      </c>
      <c r="D932" s="23" t="s">
        <v>231</v>
      </c>
      <c r="E932" s="4" t="s">
        <v>10</v>
      </c>
      <c r="F932" s="200"/>
      <c r="G932" s="2">
        <v>20</v>
      </c>
      <c r="H932" s="15">
        <f>IF(E932&lt;&gt;"",F932*G932,"-")</f>
        <v>0</v>
      </c>
    </row>
    <row r="933" spans="1:8" outlineLevel="1" x14ac:dyDescent="0.25">
      <c r="B933" s="7" t="s">
        <v>230</v>
      </c>
      <c r="D933" s="23" t="s">
        <v>229</v>
      </c>
      <c r="E933" s="4" t="s">
        <v>13</v>
      </c>
      <c r="F933" s="200"/>
      <c r="G933" s="2">
        <v>30</v>
      </c>
      <c r="H933" s="15">
        <f>IF(E933&lt;&gt;"",F933*G933,"-")</f>
        <v>0</v>
      </c>
    </row>
    <row r="934" spans="1:8" outlineLevel="1" x14ac:dyDescent="0.25">
      <c r="B934" s="7" t="s">
        <v>228</v>
      </c>
      <c r="D934" s="23" t="s">
        <v>227</v>
      </c>
      <c r="E934" s="4" t="s">
        <v>13</v>
      </c>
      <c r="F934" s="200"/>
      <c r="G934" s="2">
        <v>10</v>
      </c>
      <c r="H934" s="15">
        <f>IF(E934&lt;&gt;"",F934*G934,"-")</f>
        <v>0</v>
      </c>
    </row>
    <row r="935" spans="1:8" outlineLevel="1" x14ac:dyDescent="0.25">
      <c r="D935" s="26" t="s">
        <v>4</v>
      </c>
      <c r="E935" s="22"/>
    </row>
    <row r="936" spans="1:8" outlineLevel="1" x14ac:dyDescent="0.25">
      <c r="B936" s="38"/>
      <c r="C936" s="41"/>
      <c r="D936" s="38"/>
      <c r="E936" s="41"/>
      <c r="F936" s="225"/>
      <c r="G936" s="40"/>
      <c r="H936" s="41"/>
    </row>
    <row r="937" spans="1:8" ht="25.5" outlineLevel="1" x14ac:dyDescent="0.25">
      <c r="A937" s="8" t="s">
        <v>226</v>
      </c>
      <c r="D937" s="5" t="s">
        <v>225</v>
      </c>
      <c r="E937" s="22" t="s">
        <v>10</v>
      </c>
      <c r="F937" s="200"/>
      <c r="G937" s="2">
        <v>20</v>
      </c>
      <c r="H937" s="15">
        <f>IF(E937&lt;&gt;"",F937*G937,"-")</f>
        <v>0</v>
      </c>
    </row>
    <row r="938" spans="1:8" outlineLevel="1" x14ac:dyDescent="0.25">
      <c r="D938" s="26" t="s">
        <v>4</v>
      </c>
      <c r="E938" s="22"/>
    </row>
    <row r="939" spans="1:8" outlineLevel="1" x14ac:dyDescent="0.25">
      <c r="B939" s="61"/>
      <c r="C939" s="60"/>
      <c r="D939" s="38"/>
    </row>
    <row r="940" spans="1:8" ht="25.5" outlineLevel="1" x14ac:dyDescent="0.25">
      <c r="A940" s="8" t="s">
        <v>224</v>
      </c>
      <c r="D940" s="23" t="s">
        <v>223</v>
      </c>
      <c r="E940" s="22" t="s">
        <v>10</v>
      </c>
      <c r="F940" s="200"/>
      <c r="G940" s="2">
        <v>30</v>
      </c>
      <c r="H940" s="15">
        <f>IF(E940&lt;&gt;"",F940*G940,"-")</f>
        <v>0</v>
      </c>
    </row>
    <row r="941" spans="1:8" outlineLevel="1" x14ac:dyDescent="0.25">
      <c r="D941" s="26" t="s">
        <v>4</v>
      </c>
      <c r="E941" s="22"/>
    </row>
    <row r="942" spans="1:8" outlineLevel="1" x14ac:dyDescent="0.25">
      <c r="B942" s="61"/>
      <c r="C942" s="60"/>
      <c r="D942" s="38"/>
    </row>
    <row r="943" spans="1:8" outlineLevel="1" x14ac:dyDescent="0.25">
      <c r="A943" s="8" t="s">
        <v>222</v>
      </c>
      <c r="D943" s="5" t="s">
        <v>221</v>
      </c>
      <c r="E943" s="37"/>
      <c r="G943" s="36"/>
    </row>
    <row r="944" spans="1:8" outlineLevel="1" x14ac:dyDescent="0.25">
      <c r="D944" s="5" t="s">
        <v>220</v>
      </c>
      <c r="E944" s="22" t="s">
        <v>10</v>
      </c>
      <c r="F944" s="200"/>
      <c r="G944" s="2">
        <v>10</v>
      </c>
      <c r="H944" s="15">
        <f>IF(E944&lt;&gt;"",F944*G944,"-")</f>
        <v>0</v>
      </c>
    </row>
    <row r="945" spans="1:8" outlineLevel="1" x14ac:dyDescent="0.25">
      <c r="D945" s="26" t="s">
        <v>4</v>
      </c>
      <c r="E945" s="41"/>
      <c r="F945" s="217"/>
      <c r="G945" s="40"/>
      <c r="H945" s="39"/>
    </row>
    <row r="946" spans="1:8" outlineLevel="1" x14ac:dyDescent="0.25">
      <c r="D946" s="38"/>
      <c r="E946" s="37"/>
      <c r="G946" s="36"/>
    </row>
    <row r="947" spans="1:8" outlineLevel="1" x14ac:dyDescent="0.25">
      <c r="A947" s="8" t="s">
        <v>153</v>
      </c>
      <c r="B947" s="38"/>
      <c r="C947" s="38"/>
      <c r="D947" s="63" t="s">
        <v>219</v>
      </c>
      <c r="E947" s="62"/>
      <c r="G947" s="36"/>
    </row>
    <row r="948" spans="1:8" outlineLevel="1" x14ac:dyDescent="0.25">
      <c r="A948" s="14"/>
      <c r="B948" s="13"/>
      <c r="C948" s="13"/>
      <c r="D948" s="23" t="s">
        <v>218</v>
      </c>
      <c r="E948" s="62"/>
      <c r="G948" s="36"/>
    </row>
    <row r="949" spans="1:8" ht="25.5" outlineLevel="1" x14ac:dyDescent="0.25">
      <c r="A949" s="14"/>
      <c r="B949" s="7" t="s">
        <v>130</v>
      </c>
      <c r="C949" s="7"/>
      <c r="D949" s="23" t="s">
        <v>217</v>
      </c>
      <c r="E949" s="62"/>
      <c r="G949" s="36"/>
    </row>
    <row r="950" spans="1:8" ht="51" outlineLevel="1" x14ac:dyDescent="0.25">
      <c r="A950" s="14"/>
      <c r="B950" s="7" t="s">
        <v>130</v>
      </c>
      <c r="C950" s="7"/>
      <c r="D950" s="23" t="s">
        <v>216</v>
      </c>
      <c r="E950" s="62"/>
      <c r="G950" s="36"/>
    </row>
    <row r="951" spans="1:8" ht="25.5" outlineLevel="1" x14ac:dyDescent="0.25">
      <c r="A951" s="14"/>
      <c r="B951" s="7" t="s">
        <v>130</v>
      </c>
      <c r="C951" s="7"/>
      <c r="D951" s="23" t="s">
        <v>215</v>
      </c>
      <c r="E951" s="52"/>
    </row>
    <row r="952" spans="1:8" outlineLevel="1" x14ac:dyDescent="0.25">
      <c r="A952" s="14"/>
      <c r="B952" s="7" t="s">
        <v>130</v>
      </c>
      <c r="C952" s="7"/>
      <c r="D952" s="23" t="s">
        <v>148</v>
      </c>
      <c r="E952" s="52"/>
    </row>
    <row r="953" spans="1:8" ht="38.25" outlineLevel="1" x14ac:dyDescent="0.25">
      <c r="A953" s="14"/>
      <c r="B953" s="7" t="s">
        <v>130</v>
      </c>
      <c r="C953" s="7"/>
      <c r="D953" s="23" t="s">
        <v>146</v>
      </c>
      <c r="E953" s="52"/>
    </row>
    <row r="954" spans="1:8" ht="25.5" outlineLevel="1" x14ac:dyDescent="0.25">
      <c r="A954" s="14"/>
      <c r="B954" s="7" t="s">
        <v>130</v>
      </c>
      <c r="C954" s="7"/>
      <c r="D954" s="23" t="s">
        <v>147</v>
      </c>
      <c r="E954" s="52"/>
    </row>
    <row r="955" spans="1:8" outlineLevel="1" x14ac:dyDescent="0.25">
      <c r="A955" s="14"/>
      <c r="C955" s="7"/>
      <c r="D955" s="23"/>
      <c r="E955" s="52"/>
    </row>
    <row r="956" spans="1:8" outlineLevel="1" x14ac:dyDescent="0.25">
      <c r="A956" s="14"/>
      <c r="B956" s="7" t="s">
        <v>130</v>
      </c>
      <c r="C956" s="7"/>
      <c r="D956" s="23" t="s">
        <v>214</v>
      </c>
      <c r="E956" s="52"/>
    </row>
    <row r="957" spans="1:8" outlineLevel="1" x14ac:dyDescent="0.25">
      <c r="A957" s="14"/>
      <c r="C957" s="7"/>
      <c r="D957" s="23"/>
      <c r="E957" s="52"/>
    </row>
    <row r="958" spans="1:8" outlineLevel="1" x14ac:dyDescent="0.25">
      <c r="A958" s="14"/>
      <c r="C958" s="7"/>
      <c r="D958" s="26" t="s">
        <v>213</v>
      </c>
      <c r="E958" s="52"/>
    </row>
    <row r="959" spans="1:8" ht="63.75" outlineLevel="1" x14ac:dyDescent="0.25">
      <c r="A959" s="14"/>
      <c r="B959" s="38"/>
      <c r="C959" s="41"/>
      <c r="D959" s="23" t="s">
        <v>212</v>
      </c>
      <c r="E959" s="41"/>
      <c r="F959" s="217"/>
      <c r="G959" s="40"/>
      <c r="H959" s="39"/>
    </row>
    <row r="960" spans="1:8" ht="25.5" outlineLevel="1" x14ac:dyDescent="0.25">
      <c r="A960" s="14"/>
      <c r="B960" s="7" t="s">
        <v>7</v>
      </c>
      <c r="C960" s="30" t="s">
        <v>15</v>
      </c>
      <c r="D960" s="23" t="s">
        <v>211</v>
      </c>
      <c r="E960" s="52" t="s">
        <v>10</v>
      </c>
      <c r="F960" s="200"/>
      <c r="G960" s="2">
        <v>30</v>
      </c>
      <c r="H960" s="15">
        <f>IF(E960&lt;&gt;"",F960*G960,"-")</f>
        <v>0</v>
      </c>
    </row>
    <row r="961" spans="1:8" ht="25.5" outlineLevel="1" x14ac:dyDescent="0.25">
      <c r="A961" s="14"/>
      <c r="B961" s="7" t="s">
        <v>32</v>
      </c>
      <c r="C961" s="30" t="s">
        <v>15</v>
      </c>
      <c r="D961" s="23" t="s">
        <v>210</v>
      </c>
      <c r="E961" s="52" t="s">
        <v>10</v>
      </c>
      <c r="F961" s="200"/>
      <c r="G961" s="2">
        <v>30</v>
      </c>
      <c r="H961" s="15">
        <f>IF(E961&lt;&gt;"",F961*G961,"-")</f>
        <v>0</v>
      </c>
    </row>
    <row r="962" spans="1:8" ht="25.5" outlineLevel="1" x14ac:dyDescent="0.25">
      <c r="A962" s="14"/>
      <c r="B962" s="7" t="s">
        <v>30</v>
      </c>
      <c r="C962" s="30" t="s">
        <v>15</v>
      </c>
      <c r="D962" s="23" t="s">
        <v>209</v>
      </c>
      <c r="E962" s="52" t="s">
        <v>10</v>
      </c>
      <c r="F962" s="200"/>
      <c r="G962" s="2">
        <v>30</v>
      </c>
      <c r="H962" s="15">
        <f>IF(E962&lt;&gt;"",F962*G962,"-")</f>
        <v>0</v>
      </c>
    </row>
    <row r="963" spans="1:8" ht="38.25" outlineLevel="1" x14ac:dyDescent="0.25">
      <c r="A963" s="14"/>
      <c r="B963" s="7" t="s">
        <v>28</v>
      </c>
      <c r="C963" s="30" t="s">
        <v>15</v>
      </c>
      <c r="D963" s="23" t="s">
        <v>208</v>
      </c>
      <c r="E963" s="52" t="s">
        <v>10</v>
      </c>
      <c r="F963" s="200"/>
      <c r="G963" s="2">
        <v>20</v>
      </c>
      <c r="H963" s="15">
        <f>IF(E963&lt;&gt;"",F963*G963,"-")</f>
        <v>0</v>
      </c>
    </row>
    <row r="964" spans="1:8" outlineLevel="1" x14ac:dyDescent="0.25">
      <c r="A964" s="14"/>
      <c r="C964" s="7"/>
      <c r="D964" s="26" t="s">
        <v>207</v>
      </c>
      <c r="E964" s="52"/>
    </row>
    <row r="965" spans="1:8" outlineLevel="1" x14ac:dyDescent="0.25">
      <c r="B965" s="61"/>
      <c r="C965" s="60"/>
      <c r="D965" s="38"/>
    </row>
    <row r="966" spans="1:8" outlineLevel="1" x14ac:dyDescent="0.25">
      <c r="B966" s="61"/>
      <c r="C966" s="60"/>
      <c r="D966" s="38"/>
    </row>
    <row r="967" spans="1:8" outlineLevel="1" x14ac:dyDescent="0.25">
      <c r="A967" s="8" t="s">
        <v>206</v>
      </c>
      <c r="C967" s="7"/>
      <c r="D967" s="55" t="s">
        <v>205</v>
      </c>
      <c r="E967" s="52"/>
    </row>
    <row r="968" spans="1:8" outlineLevel="1" x14ac:dyDescent="0.25">
      <c r="A968" s="14"/>
      <c r="C968" s="7"/>
      <c r="D968" s="38"/>
      <c r="E968" s="52"/>
    </row>
    <row r="969" spans="1:8" outlineLevel="1" x14ac:dyDescent="0.25">
      <c r="A969" s="14"/>
      <c r="B969" s="54"/>
      <c r="C969" s="54"/>
      <c r="D969" s="23" t="s">
        <v>204</v>
      </c>
      <c r="E969" s="52"/>
    </row>
    <row r="970" spans="1:8" ht="38.25" outlineLevel="1" x14ac:dyDescent="0.25">
      <c r="A970" s="14"/>
      <c r="B970" s="7" t="s">
        <v>130</v>
      </c>
      <c r="C970" s="7"/>
      <c r="D970" s="53" t="s">
        <v>149</v>
      </c>
      <c r="E970" s="52"/>
    </row>
    <row r="971" spans="1:8" outlineLevel="1" x14ac:dyDescent="0.25">
      <c r="A971" s="14"/>
      <c r="B971" s="7" t="s">
        <v>130</v>
      </c>
      <c r="C971" s="7"/>
      <c r="D971" s="23" t="s">
        <v>148</v>
      </c>
      <c r="E971" s="52"/>
    </row>
    <row r="972" spans="1:8" ht="25.5" outlineLevel="1" x14ac:dyDescent="0.25">
      <c r="A972" s="14"/>
      <c r="B972" s="7" t="s">
        <v>130</v>
      </c>
      <c r="C972" s="7"/>
      <c r="D972" s="5" t="s">
        <v>147</v>
      </c>
      <c r="E972" s="52"/>
    </row>
    <row r="973" spans="1:8" ht="38.25" outlineLevel="1" x14ac:dyDescent="0.25">
      <c r="A973" s="14"/>
      <c r="B973" s="7" t="s">
        <v>130</v>
      </c>
      <c r="C973" s="7"/>
      <c r="D973" s="23" t="s">
        <v>146</v>
      </c>
      <c r="E973" s="52"/>
    </row>
    <row r="974" spans="1:8" outlineLevel="1" x14ac:dyDescent="0.25">
      <c r="A974" s="14"/>
      <c r="C974" s="7"/>
      <c r="D974" s="38"/>
      <c r="E974" s="52"/>
    </row>
    <row r="975" spans="1:8" outlineLevel="1" x14ac:dyDescent="0.25">
      <c r="A975" s="14"/>
      <c r="C975" s="7"/>
      <c r="D975" s="23" t="s">
        <v>203</v>
      </c>
      <c r="E975" s="52"/>
    </row>
    <row r="976" spans="1:8" ht="25.5" outlineLevel="1" x14ac:dyDescent="0.25">
      <c r="B976" s="7" t="s">
        <v>130</v>
      </c>
      <c r="C976" s="7"/>
      <c r="D976" s="23" t="s">
        <v>202</v>
      </c>
      <c r="E976" s="52"/>
    </row>
    <row r="977" spans="1:8" outlineLevel="1" x14ac:dyDescent="0.25">
      <c r="B977" s="38"/>
      <c r="C977" s="38"/>
      <c r="D977" s="38"/>
      <c r="E977" s="52"/>
    </row>
    <row r="978" spans="1:8" ht="51" outlineLevel="1" x14ac:dyDescent="0.25">
      <c r="A978" s="8" t="s">
        <v>201</v>
      </c>
      <c r="C978" s="7"/>
      <c r="D978" s="23" t="s">
        <v>874</v>
      </c>
      <c r="E978" s="52"/>
    </row>
    <row r="979" spans="1:8" ht="25.5" outlineLevel="1" x14ac:dyDescent="0.25">
      <c r="C979" s="7"/>
      <c r="D979" s="23" t="s">
        <v>200</v>
      </c>
      <c r="E979" s="52"/>
    </row>
    <row r="980" spans="1:8" outlineLevel="1" x14ac:dyDescent="0.25">
      <c r="C980" s="7"/>
      <c r="D980" s="26" t="s">
        <v>199</v>
      </c>
      <c r="E980" s="52"/>
    </row>
    <row r="981" spans="1:8" outlineLevel="1" x14ac:dyDescent="0.25">
      <c r="B981" s="7" t="s">
        <v>7</v>
      </c>
      <c r="C981" s="7"/>
      <c r="D981" s="23" t="s">
        <v>198</v>
      </c>
      <c r="E981" s="52" t="s">
        <v>10</v>
      </c>
      <c r="F981" s="200"/>
      <c r="G981" s="2">
        <v>5</v>
      </c>
      <c r="H981" s="15">
        <f t="shared" ref="H981:H986" si="4">IF(E981&lt;&gt;"",F981*G981,"-")</f>
        <v>0</v>
      </c>
    </row>
    <row r="982" spans="1:8" outlineLevel="1" x14ac:dyDescent="0.25">
      <c r="B982" s="7" t="s">
        <v>32</v>
      </c>
      <c r="C982" s="7"/>
      <c r="D982" s="23" t="s">
        <v>197</v>
      </c>
      <c r="E982" s="52" t="s">
        <v>10</v>
      </c>
      <c r="F982" s="200"/>
      <c r="G982" s="2">
        <v>10</v>
      </c>
      <c r="H982" s="15">
        <f t="shared" si="4"/>
        <v>0</v>
      </c>
    </row>
    <row r="983" spans="1:8" outlineLevel="1" x14ac:dyDescent="0.25">
      <c r="B983" s="7" t="s">
        <v>30</v>
      </c>
      <c r="C983" s="7"/>
      <c r="D983" s="23" t="s">
        <v>196</v>
      </c>
      <c r="E983" s="52" t="s">
        <v>10</v>
      </c>
      <c r="F983" s="200"/>
      <c r="G983" s="2">
        <v>5</v>
      </c>
      <c r="H983" s="15">
        <f t="shared" si="4"/>
        <v>0</v>
      </c>
    </row>
    <row r="984" spans="1:8" outlineLevel="1" x14ac:dyDescent="0.25">
      <c r="B984" s="7" t="s">
        <v>28</v>
      </c>
      <c r="C984" s="7"/>
      <c r="D984" s="23" t="s">
        <v>195</v>
      </c>
      <c r="E984" s="52" t="s">
        <v>10</v>
      </c>
      <c r="F984" s="200"/>
      <c r="G984" s="2">
        <v>10</v>
      </c>
      <c r="H984" s="15">
        <f t="shared" si="4"/>
        <v>0</v>
      </c>
    </row>
    <row r="985" spans="1:8" outlineLevel="1" x14ac:dyDescent="0.25">
      <c r="B985" s="7" t="s">
        <v>26</v>
      </c>
      <c r="C985" s="7"/>
      <c r="D985" s="23" t="s">
        <v>194</v>
      </c>
      <c r="E985" s="52" t="s">
        <v>10</v>
      </c>
      <c r="F985" s="200"/>
      <c r="G985" s="2">
        <v>10</v>
      </c>
      <c r="H985" s="15">
        <f t="shared" si="4"/>
        <v>0</v>
      </c>
    </row>
    <row r="986" spans="1:8" outlineLevel="1" x14ac:dyDescent="0.25">
      <c r="B986" s="7" t="s">
        <v>24</v>
      </c>
      <c r="C986" s="7"/>
      <c r="D986" s="23" t="s">
        <v>193</v>
      </c>
      <c r="E986" s="52" t="s">
        <v>10</v>
      </c>
      <c r="F986" s="200"/>
      <c r="G986" s="2">
        <v>10</v>
      </c>
      <c r="H986" s="15">
        <f t="shared" si="4"/>
        <v>0</v>
      </c>
    </row>
    <row r="987" spans="1:8" outlineLevel="1" x14ac:dyDescent="0.25">
      <c r="C987" s="7"/>
      <c r="D987" s="26" t="s">
        <v>4</v>
      </c>
      <c r="E987" s="52"/>
    </row>
    <row r="988" spans="1:8" outlineLevel="1" x14ac:dyDescent="0.25">
      <c r="C988" s="7"/>
      <c r="D988" s="59"/>
      <c r="E988" s="52"/>
    </row>
    <row r="989" spans="1:8" outlineLevel="1" x14ac:dyDescent="0.25">
      <c r="C989" s="7"/>
      <c r="D989" s="38"/>
      <c r="E989" s="52"/>
    </row>
    <row r="990" spans="1:8" ht="25.5" outlineLevel="1" x14ac:dyDescent="0.25">
      <c r="A990" s="8" t="s">
        <v>192</v>
      </c>
      <c r="C990" s="7"/>
      <c r="D990" s="23" t="s">
        <v>191</v>
      </c>
      <c r="E990" s="52"/>
    </row>
    <row r="991" spans="1:8" ht="102" outlineLevel="1" x14ac:dyDescent="0.25">
      <c r="C991" s="7"/>
      <c r="D991" s="23" t="s">
        <v>875</v>
      </c>
      <c r="E991" s="52"/>
    </row>
    <row r="992" spans="1:8" outlineLevel="1" x14ac:dyDescent="0.25">
      <c r="B992" s="7" t="s">
        <v>7</v>
      </c>
      <c r="C992" s="7"/>
      <c r="D992" s="23" t="s">
        <v>190</v>
      </c>
      <c r="E992" s="52" t="s">
        <v>10</v>
      </c>
      <c r="F992" s="200"/>
      <c r="G992" s="2">
        <v>5</v>
      </c>
      <c r="H992" s="15">
        <f t="shared" ref="H992:H997" si="5">IF(E992&lt;&gt;"",F992*G992,"-")</f>
        <v>0</v>
      </c>
    </row>
    <row r="993" spans="1:8" outlineLevel="1" x14ac:dyDescent="0.25">
      <c r="B993" s="7" t="s">
        <v>32</v>
      </c>
      <c r="C993" s="7"/>
      <c r="D993" s="23" t="s">
        <v>189</v>
      </c>
      <c r="E993" s="52" t="s">
        <v>10</v>
      </c>
      <c r="F993" s="200"/>
      <c r="G993" s="2">
        <v>20</v>
      </c>
      <c r="H993" s="15">
        <f t="shared" si="5"/>
        <v>0</v>
      </c>
    </row>
    <row r="994" spans="1:8" outlineLevel="1" x14ac:dyDescent="0.25">
      <c r="A994" s="14"/>
      <c r="B994" s="7" t="s">
        <v>30</v>
      </c>
      <c r="C994" s="7"/>
      <c r="D994" s="23" t="s">
        <v>188</v>
      </c>
      <c r="E994" s="52" t="s">
        <v>10</v>
      </c>
      <c r="F994" s="200"/>
      <c r="G994" s="2">
        <v>10</v>
      </c>
      <c r="H994" s="15">
        <f t="shared" si="5"/>
        <v>0</v>
      </c>
    </row>
    <row r="995" spans="1:8" outlineLevel="1" x14ac:dyDescent="0.25">
      <c r="A995" s="14"/>
      <c r="B995" s="7" t="s">
        <v>28</v>
      </c>
      <c r="C995" s="7"/>
      <c r="D995" s="23" t="s">
        <v>187</v>
      </c>
      <c r="E995" s="52" t="s">
        <v>10</v>
      </c>
      <c r="F995" s="200"/>
      <c r="G995" s="2">
        <v>10</v>
      </c>
      <c r="H995" s="15">
        <f t="shared" si="5"/>
        <v>0</v>
      </c>
    </row>
    <row r="996" spans="1:8" outlineLevel="1" x14ac:dyDescent="0.25">
      <c r="A996" s="14"/>
      <c r="B996" s="7" t="s">
        <v>26</v>
      </c>
      <c r="C996" s="7"/>
      <c r="D996" s="23" t="s">
        <v>186</v>
      </c>
      <c r="E996" s="52" t="s">
        <v>10</v>
      </c>
      <c r="F996" s="200"/>
      <c r="G996" s="2">
        <v>10</v>
      </c>
      <c r="H996" s="15">
        <f t="shared" si="5"/>
        <v>0</v>
      </c>
    </row>
    <row r="997" spans="1:8" outlineLevel="1" x14ac:dyDescent="0.25">
      <c r="B997" s="7" t="s">
        <v>24</v>
      </c>
      <c r="C997" s="7"/>
      <c r="D997" s="23" t="s">
        <v>185</v>
      </c>
      <c r="E997" s="52" t="s">
        <v>10</v>
      </c>
      <c r="F997" s="200"/>
      <c r="G997" s="2">
        <v>5</v>
      </c>
      <c r="H997" s="15">
        <f t="shared" si="5"/>
        <v>0</v>
      </c>
    </row>
    <row r="998" spans="1:8" outlineLevel="1" x14ac:dyDescent="0.25">
      <c r="A998" s="14"/>
      <c r="C998" s="7"/>
      <c r="D998" s="26" t="s">
        <v>4</v>
      </c>
      <c r="E998" s="52"/>
    </row>
    <row r="999" spans="1:8" outlineLevel="1" x14ac:dyDescent="0.25">
      <c r="A999" s="14"/>
      <c r="C999" s="7"/>
      <c r="D999" s="38"/>
      <c r="E999" s="52"/>
    </row>
    <row r="1000" spans="1:8" ht="38.25" outlineLevel="1" x14ac:dyDescent="0.25">
      <c r="A1000" s="8" t="s">
        <v>184</v>
      </c>
      <c r="C1000" s="7"/>
      <c r="D1000" s="23" t="s">
        <v>183</v>
      </c>
      <c r="E1000" s="52"/>
    </row>
    <row r="1001" spans="1:8" outlineLevel="1" x14ac:dyDescent="0.25">
      <c r="A1001" s="14"/>
      <c r="C1001" s="7"/>
      <c r="D1001" s="26" t="s">
        <v>182</v>
      </c>
      <c r="E1001" s="52"/>
    </row>
    <row r="1002" spans="1:8" outlineLevel="1" x14ac:dyDescent="0.25">
      <c r="A1002" s="14"/>
      <c r="B1002" s="7" t="s">
        <v>7</v>
      </c>
      <c r="C1002" s="7"/>
      <c r="D1002" s="23" t="s">
        <v>181</v>
      </c>
      <c r="E1002" s="52" t="s">
        <v>10</v>
      </c>
      <c r="F1002" s="200"/>
      <c r="G1002" s="2">
        <v>5</v>
      </c>
      <c r="H1002" s="15">
        <f>IF(E1002&lt;&gt;"",F1002*G1002,"-")</f>
        <v>0</v>
      </c>
    </row>
    <row r="1003" spans="1:8" outlineLevel="1" x14ac:dyDescent="0.25">
      <c r="A1003" s="14"/>
      <c r="B1003" s="7" t="s">
        <v>32</v>
      </c>
      <c r="C1003" s="7"/>
      <c r="D1003" s="23" t="s">
        <v>180</v>
      </c>
      <c r="E1003" s="52" t="s">
        <v>10</v>
      </c>
      <c r="F1003" s="200"/>
      <c r="G1003" s="2">
        <v>5</v>
      </c>
      <c r="H1003" s="15">
        <f>IF(E1003&lt;&gt;"",F1003*G1003,"-")</f>
        <v>0</v>
      </c>
    </row>
    <row r="1004" spans="1:8" outlineLevel="1" x14ac:dyDescent="0.25">
      <c r="A1004" s="14"/>
      <c r="C1004" s="7"/>
      <c r="D1004" s="23" t="s">
        <v>179</v>
      </c>
      <c r="E1004" s="52"/>
    </row>
    <row r="1005" spans="1:8" outlineLevel="1" x14ac:dyDescent="0.25">
      <c r="A1005" s="14"/>
      <c r="C1005" s="7"/>
      <c r="D1005" s="26" t="s">
        <v>4</v>
      </c>
      <c r="E1005" s="52"/>
    </row>
    <row r="1006" spans="1:8" outlineLevel="1" x14ac:dyDescent="0.25">
      <c r="A1006" s="14"/>
      <c r="C1006" s="7"/>
      <c r="D1006" s="26" t="s">
        <v>178</v>
      </c>
      <c r="E1006" s="52"/>
    </row>
    <row r="1007" spans="1:8" outlineLevel="1" x14ac:dyDescent="0.25">
      <c r="A1007" s="14"/>
      <c r="C1007" s="7"/>
      <c r="D1007" s="23"/>
      <c r="E1007" s="52"/>
    </row>
    <row r="1008" spans="1:8" ht="63.75" outlineLevel="1" x14ac:dyDescent="0.25">
      <c r="A1008" s="8" t="s">
        <v>177</v>
      </c>
      <c r="D1008" s="23" t="s">
        <v>176</v>
      </c>
      <c r="E1008" s="4" t="s">
        <v>1</v>
      </c>
      <c r="F1008" s="200"/>
      <c r="G1008" s="2">
        <v>300</v>
      </c>
      <c r="H1008" s="15">
        <f>IF(E1008&lt;&gt;"",F1008*G1008,"-")</f>
        <v>0</v>
      </c>
    </row>
    <row r="1009" spans="1:8" outlineLevel="1" x14ac:dyDescent="0.25">
      <c r="A1009" s="21"/>
      <c r="B1009" s="20"/>
      <c r="C1009" s="19"/>
      <c r="D1009" s="18"/>
      <c r="E1009" s="17"/>
      <c r="F1009" s="200"/>
      <c r="G1009" s="16"/>
      <c r="H1009" s="15"/>
    </row>
    <row r="1010" spans="1:8" x14ac:dyDescent="0.25">
      <c r="A1010" s="14" t="str">
        <f>+A806</f>
        <v>I</v>
      </c>
      <c r="B1010" s="13"/>
      <c r="C1010" s="12"/>
      <c r="D1010" s="11" t="s">
        <v>175</v>
      </c>
      <c r="E1010" s="10"/>
      <c r="F1010" s="215"/>
      <c r="G1010" s="36"/>
      <c r="H1010" s="9">
        <f>SUM(H807:H1009)</f>
        <v>0</v>
      </c>
    </row>
    <row r="1013" spans="1:8" x14ac:dyDescent="0.25">
      <c r="G1013" s="36"/>
    </row>
    <row r="1014" spans="1:8" x14ac:dyDescent="0.25">
      <c r="A1014" s="48" t="s">
        <v>174</v>
      </c>
      <c r="B1014" s="47"/>
      <c r="C1014" s="46"/>
      <c r="D1014" s="45" t="s">
        <v>173</v>
      </c>
      <c r="E1014" s="44" t="str">
        <f>+E193</f>
        <v>EM</v>
      </c>
      <c r="F1014" s="216" t="str">
        <f>+F193</f>
        <v>EUR/EM</v>
      </c>
      <c r="G1014" s="43" t="str">
        <f>+G193</f>
        <v>faktor</v>
      </c>
      <c r="H1014" s="42" t="str">
        <f>+H193</f>
        <v>fVrednost</v>
      </c>
    </row>
    <row r="1015" spans="1:8" outlineLevel="1" x14ac:dyDescent="0.25"/>
    <row r="1016" spans="1:8" outlineLevel="1" x14ac:dyDescent="0.25">
      <c r="D1016" s="5" t="s">
        <v>135</v>
      </c>
    </row>
    <row r="1017" spans="1:8" ht="38.25" outlineLevel="1" x14ac:dyDescent="0.25">
      <c r="D1017" s="26" t="s">
        <v>172</v>
      </c>
    </row>
    <row r="1018" spans="1:8" outlineLevel="1" x14ac:dyDescent="0.25"/>
    <row r="1019" spans="1:8" ht="25.5" outlineLevel="1" x14ac:dyDescent="0.25">
      <c r="A1019" s="8" t="s">
        <v>133</v>
      </c>
      <c r="D1019" s="23" t="s">
        <v>171</v>
      </c>
      <c r="E1019" s="22" t="s">
        <v>10</v>
      </c>
      <c r="F1019" s="200"/>
      <c r="G1019" s="2">
        <v>100</v>
      </c>
      <c r="H1019" s="15">
        <f>IF(E1019&lt;&gt;"",F1019*G1019,"-")</f>
        <v>0</v>
      </c>
    </row>
    <row r="1020" spans="1:8" outlineLevel="1" x14ac:dyDescent="0.25"/>
    <row r="1021" spans="1:8" s="31" customFormat="1" ht="63.75" outlineLevel="1" x14ac:dyDescent="0.2">
      <c r="A1021" s="175" t="s">
        <v>170</v>
      </c>
      <c r="C1021" s="171"/>
      <c r="D1021" s="34" t="s">
        <v>851</v>
      </c>
      <c r="E1021" s="33"/>
      <c r="F1021" s="223"/>
      <c r="G1021" s="179"/>
      <c r="H1021" s="180" t="str">
        <f t="shared" ref="H1021:H1027" si="6">IF(E1021&lt;&gt;"",F1021*G1021,"-")</f>
        <v>-</v>
      </c>
    </row>
    <row r="1022" spans="1:8" s="31" customFormat="1" ht="25.5" outlineLevel="1" x14ac:dyDescent="0.2">
      <c r="A1022" s="175"/>
      <c r="B1022" s="173" t="s">
        <v>130</v>
      </c>
      <c r="C1022" s="188"/>
      <c r="D1022" s="34" t="s">
        <v>837</v>
      </c>
      <c r="E1022" s="33"/>
      <c r="F1022" s="223"/>
      <c r="G1022" s="179"/>
      <c r="H1022" s="180" t="str">
        <f t="shared" si="6"/>
        <v>-</v>
      </c>
    </row>
    <row r="1023" spans="1:8" s="31" customFormat="1" ht="25.5" outlineLevel="1" x14ac:dyDescent="0.2">
      <c r="A1023" s="175" t="s">
        <v>126</v>
      </c>
      <c r="B1023" s="173"/>
      <c r="C1023" s="188"/>
      <c r="D1023" s="34" t="s">
        <v>838</v>
      </c>
      <c r="E1023" s="33"/>
      <c r="F1023" s="223"/>
      <c r="G1023" s="179"/>
      <c r="H1023" s="180" t="str">
        <f t="shared" si="6"/>
        <v>-</v>
      </c>
    </row>
    <row r="1024" spans="1:8" s="31" customFormat="1" ht="12.75" outlineLevel="1" x14ac:dyDescent="0.2">
      <c r="A1024" s="175"/>
      <c r="B1024" s="173" t="s">
        <v>7</v>
      </c>
      <c r="C1024" s="188"/>
      <c r="D1024" s="178" t="s">
        <v>839</v>
      </c>
      <c r="E1024" s="33" t="s">
        <v>10</v>
      </c>
      <c r="F1024" s="224"/>
      <c r="G1024" s="179">
        <v>5</v>
      </c>
      <c r="H1024" s="183">
        <f t="shared" si="6"/>
        <v>0</v>
      </c>
    </row>
    <row r="1025" spans="1:8" s="31" customFormat="1" ht="12.75" outlineLevel="1" x14ac:dyDescent="0.2">
      <c r="A1025" s="175"/>
      <c r="B1025" s="173" t="s">
        <v>32</v>
      </c>
      <c r="C1025" s="188"/>
      <c r="D1025" s="178" t="s">
        <v>840</v>
      </c>
      <c r="E1025" s="33" t="s">
        <v>10</v>
      </c>
      <c r="F1025" s="224"/>
      <c r="G1025" s="179">
        <v>5</v>
      </c>
      <c r="H1025" s="183">
        <f t="shared" si="6"/>
        <v>0</v>
      </c>
    </row>
    <row r="1026" spans="1:8" s="31" customFormat="1" ht="12.75" outlineLevel="1" x14ac:dyDescent="0.2">
      <c r="A1026" s="175"/>
      <c r="B1026" s="173" t="s">
        <v>30</v>
      </c>
      <c r="C1026" s="188"/>
      <c r="D1026" s="178" t="s">
        <v>841</v>
      </c>
      <c r="E1026" s="33" t="s">
        <v>10</v>
      </c>
      <c r="F1026" s="224"/>
      <c r="G1026" s="179">
        <v>5</v>
      </c>
      <c r="H1026" s="183">
        <f t="shared" si="6"/>
        <v>0</v>
      </c>
    </row>
    <row r="1027" spans="1:8" s="31" customFormat="1" ht="12.75" outlineLevel="1" x14ac:dyDescent="0.2">
      <c r="A1027" s="175"/>
      <c r="B1027" s="173" t="s">
        <v>28</v>
      </c>
      <c r="C1027" s="188"/>
      <c r="D1027" s="178" t="s">
        <v>842</v>
      </c>
      <c r="E1027" s="33" t="s">
        <v>10</v>
      </c>
      <c r="F1027" s="224"/>
      <c r="G1027" s="179">
        <v>5</v>
      </c>
      <c r="H1027" s="183">
        <f t="shared" si="6"/>
        <v>0</v>
      </c>
    </row>
    <row r="1028" spans="1:8" s="31" customFormat="1" ht="12.75" outlineLevel="1" x14ac:dyDescent="0.2">
      <c r="A1028" s="175"/>
      <c r="B1028" s="173"/>
      <c r="C1028" s="188"/>
      <c r="E1028" s="33"/>
      <c r="F1028" s="223"/>
      <c r="G1028" s="179"/>
      <c r="H1028" s="180"/>
    </row>
    <row r="1029" spans="1:8" s="31" customFormat="1" ht="25.5" outlineLevel="1" x14ac:dyDescent="0.2">
      <c r="A1029" s="175" t="s">
        <v>117</v>
      </c>
      <c r="B1029" s="173"/>
      <c r="C1029" s="188"/>
      <c r="D1029" s="34" t="s">
        <v>843</v>
      </c>
      <c r="E1029" s="33"/>
      <c r="F1029" s="223"/>
      <c r="G1029" s="179"/>
      <c r="H1029" s="180"/>
    </row>
    <row r="1030" spans="1:8" s="31" customFormat="1" ht="12.75" outlineLevel="1" x14ac:dyDescent="0.2">
      <c r="A1030" s="175"/>
      <c r="B1030" s="173" t="s">
        <v>7</v>
      </c>
      <c r="C1030" s="188"/>
      <c r="D1030" s="178" t="s">
        <v>839</v>
      </c>
      <c r="E1030" s="33" t="s">
        <v>10</v>
      </c>
      <c r="F1030" s="224"/>
      <c r="G1030" s="179">
        <v>5</v>
      </c>
      <c r="H1030" s="183">
        <f>IF(E1030&lt;&gt;"",F1030*G1030,"-")</f>
        <v>0</v>
      </c>
    </row>
    <row r="1031" spans="1:8" s="31" customFormat="1" ht="12.75" outlineLevel="1" x14ac:dyDescent="0.2">
      <c r="A1031" s="175"/>
      <c r="B1031" s="173" t="s">
        <v>32</v>
      </c>
      <c r="C1031" s="188"/>
      <c r="D1031" s="178" t="s">
        <v>840</v>
      </c>
      <c r="E1031" s="33" t="s">
        <v>10</v>
      </c>
      <c r="F1031" s="224"/>
      <c r="G1031" s="179">
        <v>50</v>
      </c>
      <c r="H1031" s="183">
        <f>IF(E1031&lt;&gt;"",F1031*G1031,"-")</f>
        <v>0</v>
      </c>
    </row>
    <row r="1032" spans="1:8" s="31" customFormat="1" ht="12.75" outlineLevel="1" x14ac:dyDescent="0.2">
      <c r="A1032" s="175"/>
      <c r="B1032" s="173" t="s">
        <v>30</v>
      </c>
      <c r="C1032" s="188"/>
      <c r="D1032" s="178" t="s">
        <v>841</v>
      </c>
      <c r="E1032" s="33" t="s">
        <v>10</v>
      </c>
      <c r="F1032" s="224"/>
      <c r="G1032" s="179">
        <v>20</v>
      </c>
      <c r="H1032" s="183">
        <f>IF(E1032&lt;&gt;"",F1032*G1032,"-")</f>
        <v>0</v>
      </c>
    </row>
    <row r="1033" spans="1:8" s="31" customFormat="1" ht="12.75" outlineLevel="1" x14ac:dyDescent="0.2">
      <c r="A1033" s="175"/>
      <c r="B1033" s="173" t="s">
        <v>28</v>
      </c>
      <c r="C1033" s="188"/>
      <c r="D1033" s="178" t="s">
        <v>842</v>
      </c>
      <c r="E1033" s="33" t="s">
        <v>10</v>
      </c>
      <c r="F1033" s="224"/>
      <c r="G1033" s="179">
        <v>10</v>
      </c>
      <c r="H1033" s="183">
        <f>IF(E1033&lt;&gt;"",F1033*G1033,"-")</f>
        <v>0</v>
      </c>
    </row>
    <row r="1034" spans="1:8" s="31" customFormat="1" ht="12.75" outlineLevel="1" x14ac:dyDescent="0.2">
      <c r="A1034" s="175"/>
      <c r="B1034" s="173"/>
      <c r="C1034" s="188"/>
      <c r="D1034" s="178"/>
      <c r="E1034" s="33"/>
      <c r="F1034" s="223"/>
      <c r="G1034" s="179"/>
      <c r="H1034" s="180"/>
    </row>
    <row r="1035" spans="1:8" s="31" customFormat="1" ht="25.5" outlineLevel="1" x14ac:dyDescent="0.2">
      <c r="A1035" s="175" t="s">
        <v>284</v>
      </c>
      <c r="B1035" s="173"/>
      <c r="C1035" s="188"/>
      <c r="D1035" s="34" t="s">
        <v>844</v>
      </c>
      <c r="E1035" s="33" t="s">
        <v>10</v>
      </c>
      <c r="F1035" s="224"/>
      <c r="G1035" s="179">
        <v>10</v>
      </c>
      <c r="H1035" s="183">
        <f>IF(E1035&lt;&gt;"",F1035*G1035,"-")</f>
        <v>0</v>
      </c>
    </row>
    <row r="1036" spans="1:8" s="31" customFormat="1" ht="12.75" outlineLevel="1" x14ac:dyDescent="0.2">
      <c r="A1036" s="175"/>
      <c r="B1036" s="173" t="s">
        <v>7</v>
      </c>
      <c r="C1036" s="188"/>
      <c r="D1036" s="178" t="s">
        <v>839</v>
      </c>
      <c r="E1036" s="33" t="s">
        <v>10</v>
      </c>
      <c r="F1036" s="224"/>
      <c r="G1036" s="179">
        <v>5</v>
      </c>
      <c r="H1036" s="183">
        <f>IF(E1036&lt;&gt;"",F1036*G1036,"-")</f>
        <v>0</v>
      </c>
    </row>
    <row r="1037" spans="1:8" s="31" customFormat="1" ht="12.75" outlineLevel="1" x14ac:dyDescent="0.2">
      <c r="A1037" s="175"/>
      <c r="B1037" s="173" t="s">
        <v>32</v>
      </c>
      <c r="C1037" s="188"/>
      <c r="D1037" s="178" t="s">
        <v>840</v>
      </c>
      <c r="E1037" s="33" t="s">
        <v>10</v>
      </c>
      <c r="F1037" s="224"/>
      <c r="G1037" s="179">
        <v>2</v>
      </c>
      <c r="H1037" s="183">
        <f>IF(E1037&lt;&gt;"",F1037*G1037,"-")</f>
        <v>0</v>
      </c>
    </row>
    <row r="1038" spans="1:8" s="31" customFormat="1" ht="12.75" outlineLevel="1" x14ac:dyDescent="0.2">
      <c r="A1038" s="175"/>
      <c r="B1038" s="173" t="s">
        <v>30</v>
      </c>
      <c r="C1038" s="188"/>
      <c r="D1038" s="178" t="s">
        <v>841</v>
      </c>
      <c r="E1038" s="33" t="s">
        <v>10</v>
      </c>
      <c r="F1038" s="224"/>
      <c r="G1038" s="179">
        <v>2</v>
      </c>
      <c r="H1038" s="183">
        <f>IF(E1038&lt;&gt;"",F1038*G1038,"-")</f>
        <v>0</v>
      </c>
    </row>
    <row r="1039" spans="1:8" s="31" customFormat="1" ht="12.75" outlineLevel="1" x14ac:dyDescent="0.2">
      <c r="A1039" s="175"/>
      <c r="B1039" s="173" t="s">
        <v>28</v>
      </c>
      <c r="C1039" s="188"/>
      <c r="D1039" s="178" t="s">
        <v>842</v>
      </c>
      <c r="E1039" s="33"/>
      <c r="F1039" s="223"/>
      <c r="G1039" s="179"/>
      <c r="H1039" s="180"/>
    </row>
    <row r="1040" spans="1:8" s="31" customFormat="1" ht="12.75" outlineLevel="1" x14ac:dyDescent="0.2">
      <c r="A1040" s="175"/>
      <c r="B1040" s="173"/>
      <c r="C1040" s="188"/>
      <c r="D1040" s="178"/>
      <c r="E1040" s="33"/>
      <c r="F1040" s="223"/>
      <c r="G1040" s="179"/>
      <c r="H1040" s="180"/>
    </row>
    <row r="1041" spans="1:8" s="31" customFormat="1" ht="25.5" outlineLevel="1" x14ac:dyDescent="0.2">
      <c r="A1041" s="175" t="s">
        <v>281</v>
      </c>
      <c r="B1041" s="173"/>
      <c r="C1041" s="188"/>
      <c r="D1041" s="178" t="s">
        <v>845</v>
      </c>
      <c r="E1041" s="33" t="s">
        <v>10</v>
      </c>
      <c r="F1041" s="224"/>
      <c r="G1041" s="179">
        <v>120</v>
      </c>
      <c r="H1041" s="183">
        <f>IF(E1041&lt;&gt;"",F1041*G1041,"-")</f>
        <v>0</v>
      </c>
    </row>
    <row r="1042" spans="1:8" s="31" customFormat="1" ht="12.75" outlineLevel="1" x14ac:dyDescent="0.2">
      <c r="A1042" s="175"/>
      <c r="B1042" s="173"/>
      <c r="C1042" s="188"/>
      <c r="D1042" s="178"/>
      <c r="E1042" s="33"/>
      <c r="F1042" s="223"/>
      <c r="G1042" s="179"/>
      <c r="H1042" s="180"/>
    </row>
    <row r="1043" spans="1:8" s="31" customFormat="1" ht="25.5" outlineLevel="1" x14ac:dyDescent="0.2">
      <c r="A1043" s="175" t="s">
        <v>276</v>
      </c>
      <c r="B1043" s="173"/>
      <c r="C1043" s="188"/>
      <c r="D1043" s="178" t="s">
        <v>846</v>
      </c>
      <c r="E1043" s="33" t="s">
        <v>10</v>
      </c>
      <c r="F1043" s="224"/>
      <c r="G1043" s="179">
        <v>120</v>
      </c>
      <c r="H1043" s="183">
        <f>IF(E1043&lt;&gt;"",F1043*G1043,"-")</f>
        <v>0</v>
      </c>
    </row>
    <row r="1044" spans="1:8" s="31" customFormat="1" ht="12.75" outlineLevel="1" x14ac:dyDescent="0.2">
      <c r="A1044" s="175"/>
      <c r="B1044" s="173"/>
      <c r="C1044" s="188"/>
      <c r="D1044" s="178"/>
      <c r="E1044" s="33"/>
      <c r="F1044" s="223"/>
      <c r="G1044" s="179"/>
      <c r="H1044" s="180"/>
    </row>
    <row r="1045" spans="1:8" s="31" customFormat="1" ht="25.5" outlineLevel="1" x14ac:dyDescent="0.2">
      <c r="A1045" s="175" t="s">
        <v>847</v>
      </c>
      <c r="B1045" s="173"/>
      <c r="C1045" s="188"/>
      <c r="D1045" s="34" t="s">
        <v>848</v>
      </c>
      <c r="E1045" s="33" t="s">
        <v>10</v>
      </c>
      <c r="F1045" s="224"/>
      <c r="G1045" s="179">
        <v>5</v>
      </c>
      <c r="H1045" s="183">
        <f>IF(E1045&lt;&gt;"",F1045*G1045,"-")</f>
        <v>0</v>
      </c>
    </row>
    <row r="1046" spans="1:8" s="31" customFormat="1" ht="12.75" outlineLevel="1" x14ac:dyDescent="0.2">
      <c r="A1046" s="175"/>
      <c r="B1046" s="173"/>
      <c r="C1046" s="188"/>
      <c r="D1046" s="178"/>
      <c r="E1046" s="33"/>
      <c r="F1046" s="223"/>
      <c r="G1046" s="179"/>
      <c r="H1046" s="180"/>
    </row>
    <row r="1047" spans="1:8" s="31" customFormat="1" ht="12.75" outlineLevel="1" x14ac:dyDescent="0.2">
      <c r="A1047" s="185" t="s">
        <v>849</v>
      </c>
      <c r="B1047" s="6"/>
      <c r="C1047" s="86"/>
      <c r="D1047" s="189" t="s">
        <v>169</v>
      </c>
      <c r="E1047" s="4" t="s">
        <v>10</v>
      </c>
      <c r="F1047" s="200"/>
      <c r="G1047" s="2">
        <v>2</v>
      </c>
      <c r="H1047" s="15">
        <f t="shared" ref="H1047:H1048" si="7">IF(E1047&lt;&gt;"",F1047*G1047,"-")</f>
        <v>0</v>
      </c>
    </row>
    <row r="1048" spans="1:8" s="31" customFormat="1" ht="12.75" outlineLevel="1" x14ac:dyDescent="0.2">
      <c r="A1048" s="185" t="s">
        <v>850</v>
      </c>
      <c r="B1048" s="6"/>
      <c r="C1048" s="86"/>
      <c r="D1048" s="189" t="s">
        <v>168</v>
      </c>
      <c r="E1048" s="4" t="s">
        <v>10</v>
      </c>
      <c r="F1048" s="200"/>
      <c r="G1048" s="2">
        <v>2</v>
      </c>
      <c r="H1048" s="15">
        <f t="shared" si="7"/>
        <v>0</v>
      </c>
    </row>
    <row r="1049" spans="1:8" s="31" customFormat="1" ht="12.75" outlineLevel="1" x14ac:dyDescent="0.2">
      <c r="A1049" s="185"/>
      <c r="B1049" s="6"/>
      <c r="C1049" s="86"/>
      <c r="D1049" s="189"/>
      <c r="E1049" s="4"/>
      <c r="F1049" s="227"/>
      <c r="G1049" s="2"/>
      <c r="H1049" s="169"/>
    </row>
    <row r="1050" spans="1:8" outlineLevel="1" x14ac:dyDescent="0.25">
      <c r="D1050" s="26" t="s">
        <v>4</v>
      </c>
    </row>
    <row r="1051" spans="1:8" outlineLevel="1" x14ac:dyDescent="0.25"/>
    <row r="1052" spans="1:8" ht="25.5" outlineLevel="1" x14ac:dyDescent="0.25">
      <c r="A1052" s="8" t="s">
        <v>167</v>
      </c>
      <c r="D1052" s="23" t="s">
        <v>166</v>
      </c>
      <c r="E1052" s="22"/>
    </row>
    <row r="1053" spans="1:8" outlineLevel="1" x14ac:dyDescent="0.25">
      <c r="B1053" s="7" t="s">
        <v>7</v>
      </c>
      <c r="D1053" s="5" t="s">
        <v>165</v>
      </c>
      <c r="E1053" s="22" t="s">
        <v>13</v>
      </c>
      <c r="F1053" s="200"/>
      <c r="G1053" s="2">
        <v>120</v>
      </c>
      <c r="H1053" s="15">
        <f>IF(E1053&lt;&gt;"",F1053*G1053,"-")</f>
        <v>0</v>
      </c>
    </row>
    <row r="1054" spans="1:8" outlineLevel="1" x14ac:dyDescent="0.25">
      <c r="B1054" s="7" t="s">
        <v>32</v>
      </c>
      <c r="D1054" s="5" t="s">
        <v>164</v>
      </c>
      <c r="E1054" s="22" t="s">
        <v>13</v>
      </c>
      <c r="F1054" s="200"/>
      <c r="G1054" s="2">
        <v>120</v>
      </c>
      <c r="H1054" s="15">
        <f>IF(E1054&lt;&gt;"",F1054*G1054,"-")</f>
        <v>0</v>
      </c>
    </row>
    <row r="1055" spans="1:8" outlineLevel="1" x14ac:dyDescent="0.25">
      <c r="B1055" s="7" t="s">
        <v>30</v>
      </c>
      <c r="D1055" s="5" t="s">
        <v>163</v>
      </c>
      <c r="E1055" s="22" t="s">
        <v>13</v>
      </c>
      <c r="F1055" s="200"/>
      <c r="G1055" s="2">
        <v>120</v>
      </c>
      <c r="H1055" s="15">
        <f>IF(E1055&lt;&gt;"",F1055*G1055,"-")</f>
        <v>0</v>
      </c>
    </row>
    <row r="1056" spans="1:8" outlineLevel="1" x14ac:dyDescent="0.25">
      <c r="B1056" s="7" t="s">
        <v>28</v>
      </c>
      <c r="D1056" s="5" t="s">
        <v>162</v>
      </c>
      <c r="E1056" s="22" t="s">
        <v>13</v>
      </c>
      <c r="F1056" s="200"/>
      <c r="G1056" s="2">
        <v>10</v>
      </c>
      <c r="H1056" s="15">
        <f>IF(E1056&lt;&gt;"",F1056*G1056,"-")</f>
        <v>0</v>
      </c>
    </row>
    <row r="1057" spans="1:8" outlineLevel="1" x14ac:dyDescent="0.25">
      <c r="B1057" s="7" t="s">
        <v>26</v>
      </c>
      <c r="D1057" s="5" t="s">
        <v>161</v>
      </c>
      <c r="E1057" s="22" t="s">
        <v>13</v>
      </c>
      <c r="F1057" s="200"/>
      <c r="G1057" s="2">
        <v>10</v>
      </c>
      <c r="H1057" s="15">
        <f>IF(E1057&lt;&gt;"",F1057*G1057,"-")</f>
        <v>0</v>
      </c>
    </row>
    <row r="1058" spans="1:8" ht="25.5" outlineLevel="1" x14ac:dyDescent="0.25">
      <c r="D1058" s="26" t="s">
        <v>160</v>
      </c>
      <c r="E1058" s="22"/>
    </row>
    <row r="1059" spans="1:8" outlineLevel="1" x14ac:dyDescent="0.25">
      <c r="E1059" s="22"/>
    </row>
    <row r="1060" spans="1:8" ht="25.5" outlineLevel="1" x14ac:dyDescent="0.25">
      <c r="A1060" s="8" t="s">
        <v>69</v>
      </c>
      <c r="D1060" s="5" t="s">
        <v>159</v>
      </c>
      <c r="E1060" s="4" t="s">
        <v>10</v>
      </c>
      <c r="F1060" s="200"/>
      <c r="G1060" s="2">
        <v>200</v>
      </c>
      <c r="H1060" s="15">
        <f>IF(E1060&lt;&gt;"",F1060*G1060,"-")</f>
        <v>0</v>
      </c>
    </row>
    <row r="1061" spans="1:8" outlineLevel="1" x14ac:dyDescent="0.25"/>
    <row r="1062" spans="1:8" ht="38.25" outlineLevel="1" x14ac:dyDescent="0.25">
      <c r="A1062" s="8" t="s">
        <v>44</v>
      </c>
      <c r="D1062" s="23" t="s">
        <v>158</v>
      </c>
      <c r="E1062" s="22" t="s">
        <v>5</v>
      </c>
      <c r="F1062" s="200"/>
      <c r="G1062" s="2">
        <v>30</v>
      </c>
      <c r="H1062" s="15">
        <f>IF(E1062&lt;&gt;"",F1062*G1062,"-")</f>
        <v>0</v>
      </c>
    </row>
    <row r="1063" spans="1:8" outlineLevel="1" x14ac:dyDescent="0.25">
      <c r="D1063" s="26" t="s">
        <v>4</v>
      </c>
      <c r="E1063" s="22"/>
    </row>
    <row r="1064" spans="1:8" outlineLevel="1" x14ac:dyDescent="0.25">
      <c r="E1064" s="22"/>
    </row>
    <row r="1065" spans="1:8" ht="51" outlineLevel="1" x14ac:dyDescent="0.25">
      <c r="A1065" s="8" t="s">
        <v>39</v>
      </c>
      <c r="D1065" s="5" t="s">
        <v>157</v>
      </c>
      <c r="E1065" s="22" t="s">
        <v>10</v>
      </c>
      <c r="F1065" s="200"/>
      <c r="G1065" s="2">
        <v>5</v>
      </c>
      <c r="H1065" s="15">
        <f>IF(E1065&lt;&gt;"",F1065*G1065,"-")</f>
        <v>0</v>
      </c>
    </row>
    <row r="1066" spans="1:8" outlineLevel="1" x14ac:dyDescent="0.25">
      <c r="E1066" s="22"/>
    </row>
    <row r="1067" spans="1:8" ht="25.5" outlineLevel="1" x14ac:dyDescent="0.25">
      <c r="A1067" s="8" t="s">
        <v>35</v>
      </c>
      <c r="D1067" s="5" t="s">
        <v>156</v>
      </c>
      <c r="E1067" s="22" t="s">
        <v>10</v>
      </c>
      <c r="F1067" s="200"/>
      <c r="G1067" s="2">
        <v>10</v>
      </c>
      <c r="H1067" s="15">
        <f>IF(E1067&lt;&gt;"",F1067*G1067,"-")</f>
        <v>0</v>
      </c>
    </row>
    <row r="1068" spans="1:8" outlineLevel="1" x14ac:dyDescent="0.25">
      <c r="D1068" s="26" t="s">
        <v>4</v>
      </c>
      <c r="E1068" s="22"/>
    </row>
    <row r="1069" spans="1:8" outlineLevel="1" x14ac:dyDescent="0.25">
      <c r="E1069" s="22"/>
    </row>
    <row r="1070" spans="1:8" ht="25.5" outlineLevel="1" x14ac:dyDescent="0.25">
      <c r="A1070" s="8" t="s">
        <v>12</v>
      </c>
      <c r="D1070" s="5" t="s">
        <v>155</v>
      </c>
      <c r="E1070" s="22"/>
    </row>
    <row r="1071" spans="1:8" outlineLevel="1" x14ac:dyDescent="0.25">
      <c r="B1071" s="7" t="s">
        <v>7</v>
      </c>
      <c r="D1071" s="5" t="s">
        <v>154</v>
      </c>
      <c r="E1071" s="22" t="s">
        <v>5</v>
      </c>
      <c r="F1071" s="200"/>
      <c r="G1071" s="2">
        <v>10</v>
      </c>
      <c r="H1071" s="15">
        <f>IF(E1071&lt;&gt;"",F1071*G1071,"-")</f>
        <v>0</v>
      </c>
    </row>
    <row r="1072" spans="1:8" outlineLevel="1" x14ac:dyDescent="0.25">
      <c r="D1072" s="26" t="s">
        <v>4</v>
      </c>
      <c r="E1072" s="22"/>
    </row>
    <row r="1073" spans="1:8" outlineLevel="1" x14ac:dyDescent="0.25">
      <c r="E1073" s="22"/>
    </row>
    <row r="1074" spans="1:8" outlineLevel="1" x14ac:dyDescent="0.25">
      <c r="A1074" s="8" t="s">
        <v>153</v>
      </c>
      <c r="C1074" s="30" t="s">
        <v>15</v>
      </c>
      <c r="D1074" s="55" t="s">
        <v>152</v>
      </c>
      <c r="E1074" s="52"/>
    </row>
    <row r="1075" spans="1:8" outlineLevel="1" x14ac:dyDescent="0.25">
      <c r="A1075" s="14"/>
      <c r="C1075" s="7"/>
      <c r="D1075" s="38"/>
      <c r="E1075" s="52"/>
    </row>
    <row r="1076" spans="1:8" outlineLevel="1" x14ac:dyDescent="0.25">
      <c r="A1076" s="14"/>
      <c r="B1076" s="54"/>
      <c r="C1076" s="54"/>
      <c r="D1076" s="23" t="s">
        <v>151</v>
      </c>
      <c r="E1076" s="52"/>
    </row>
    <row r="1077" spans="1:8" ht="25.5" outlineLevel="1" x14ac:dyDescent="0.25">
      <c r="A1077" s="14"/>
      <c r="B1077" s="7" t="s">
        <v>130</v>
      </c>
      <c r="C1077" s="54"/>
      <c r="D1077" s="23" t="s">
        <v>150</v>
      </c>
      <c r="E1077" s="52"/>
    </row>
    <row r="1078" spans="1:8" ht="38.25" outlineLevel="1" x14ac:dyDescent="0.25">
      <c r="A1078" s="14"/>
      <c r="B1078" s="7" t="s">
        <v>130</v>
      </c>
      <c r="C1078" s="7"/>
      <c r="D1078" s="53" t="s">
        <v>149</v>
      </c>
      <c r="E1078" s="52"/>
    </row>
    <row r="1079" spans="1:8" outlineLevel="1" x14ac:dyDescent="0.25">
      <c r="A1079" s="14"/>
      <c r="B1079" s="7" t="s">
        <v>130</v>
      </c>
      <c r="C1079" s="7"/>
      <c r="D1079" s="23" t="s">
        <v>148</v>
      </c>
      <c r="E1079" s="52"/>
    </row>
    <row r="1080" spans="1:8" ht="25.5" outlineLevel="1" x14ac:dyDescent="0.25">
      <c r="A1080" s="14"/>
      <c r="B1080" s="7" t="s">
        <v>130</v>
      </c>
      <c r="C1080" s="7"/>
      <c r="D1080" s="5" t="s">
        <v>147</v>
      </c>
      <c r="E1080" s="52"/>
    </row>
    <row r="1081" spans="1:8" ht="38.25" outlineLevel="1" x14ac:dyDescent="0.25">
      <c r="A1081" s="14"/>
      <c r="B1081" s="7" t="s">
        <v>130</v>
      </c>
      <c r="C1081" s="7"/>
      <c r="D1081" s="23" t="s">
        <v>146</v>
      </c>
      <c r="E1081" s="52"/>
    </row>
    <row r="1082" spans="1:8" outlineLevel="1" x14ac:dyDescent="0.25">
      <c r="B1082" s="38"/>
      <c r="C1082" s="38"/>
      <c r="D1082" s="38"/>
      <c r="E1082" s="52"/>
    </row>
    <row r="1083" spans="1:8" outlineLevel="1" x14ac:dyDescent="0.25">
      <c r="A1083" s="8" t="s">
        <v>145</v>
      </c>
      <c r="C1083" s="30" t="s">
        <v>15</v>
      </c>
      <c r="D1083" s="26" t="s">
        <v>144</v>
      </c>
      <c r="E1083" s="52"/>
    </row>
    <row r="1084" spans="1:8" ht="63.75" outlineLevel="1" x14ac:dyDescent="0.25">
      <c r="C1084" s="30" t="s">
        <v>15</v>
      </c>
      <c r="D1084" s="23" t="s">
        <v>143</v>
      </c>
      <c r="E1084" s="52"/>
    </row>
    <row r="1085" spans="1:8" ht="76.5" outlineLevel="1" x14ac:dyDescent="0.25">
      <c r="B1085" s="7" t="s">
        <v>7</v>
      </c>
      <c r="C1085" s="30" t="s">
        <v>15</v>
      </c>
      <c r="D1085" s="23" t="s">
        <v>142</v>
      </c>
      <c r="E1085" s="52" t="s">
        <v>10</v>
      </c>
      <c r="F1085" s="200"/>
      <c r="G1085" s="2">
        <v>10</v>
      </c>
      <c r="H1085" s="15">
        <f>IF(E1085&lt;&gt;"",F1085*G1085,"-")</f>
        <v>0</v>
      </c>
    </row>
    <row r="1086" spans="1:8" ht="114.75" outlineLevel="1" x14ac:dyDescent="0.25">
      <c r="B1086" s="7" t="s">
        <v>32</v>
      </c>
      <c r="C1086" s="30" t="s">
        <v>15</v>
      </c>
      <c r="D1086" s="23" t="s">
        <v>141</v>
      </c>
      <c r="E1086" s="52" t="s">
        <v>10</v>
      </c>
      <c r="F1086" s="200"/>
      <c r="G1086" s="2">
        <v>30</v>
      </c>
      <c r="H1086" s="15">
        <f>IF(E1086&lt;&gt;"",F1086*G1086,"-")</f>
        <v>0</v>
      </c>
    </row>
    <row r="1087" spans="1:8" ht="38.25" outlineLevel="1" x14ac:dyDescent="0.25">
      <c r="B1087" s="7" t="s">
        <v>30</v>
      </c>
      <c r="C1087" s="30" t="s">
        <v>15</v>
      </c>
      <c r="D1087" s="23" t="s">
        <v>140</v>
      </c>
      <c r="E1087" s="52" t="s">
        <v>5</v>
      </c>
      <c r="F1087" s="200"/>
      <c r="G1087" s="2">
        <v>100</v>
      </c>
      <c r="H1087" s="15">
        <f>IF(E1087&lt;&gt;"",F1087*G1087,"-")</f>
        <v>0</v>
      </c>
    </row>
    <row r="1088" spans="1:8" ht="38.25" outlineLevel="1" x14ac:dyDescent="0.25">
      <c r="B1088" s="7" t="s">
        <v>28</v>
      </c>
      <c r="C1088" s="30" t="s">
        <v>15</v>
      </c>
      <c r="D1088" s="23" t="s">
        <v>139</v>
      </c>
      <c r="E1088" s="52" t="s">
        <v>5</v>
      </c>
      <c r="F1088" s="200"/>
      <c r="G1088" s="2">
        <v>400</v>
      </c>
      <c r="H1088" s="15">
        <f>IF(E1088&lt;&gt;"",F1088*G1088,"-")</f>
        <v>0</v>
      </c>
    </row>
    <row r="1089" spans="1:8" outlineLevel="1" x14ac:dyDescent="0.25">
      <c r="C1089" s="7"/>
      <c r="D1089" s="26" t="s">
        <v>4</v>
      </c>
      <c r="E1089" s="52"/>
    </row>
    <row r="1090" spans="1:8" outlineLevel="1" x14ac:dyDescent="0.25">
      <c r="A1090" s="21"/>
      <c r="B1090" s="20"/>
      <c r="C1090" s="19"/>
      <c r="D1090" s="18"/>
      <c r="E1090" s="51"/>
      <c r="F1090" s="200"/>
      <c r="G1090" s="50"/>
      <c r="H1090" s="15"/>
    </row>
    <row r="1091" spans="1:8" x14ac:dyDescent="0.25">
      <c r="A1091" s="14" t="str">
        <f>+A1014</f>
        <v>II</v>
      </c>
      <c r="D1091" s="11" t="s">
        <v>138</v>
      </c>
      <c r="E1091" s="37"/>
      <c r="F1091" s="215"/>
      <c r="H1091" s="9">
        <f>SUM(H1015:H1090)</f>
        <v>0</v>
      </c>
    </row>
    <row r="1092" spans="1:8" x14ac:dyDescent="0.25">
      <c r="E1092" s="37"/>
      <c r="G1092" s="36"/>
    </row>
    <row r="1093" spans="1:8" x14ac:dyDescent="0.25">
      <c r="E1093" s="37"/>
      <c r="G1093" s="36"/>
    </row>
    <row r="1094" spans="1:8" x14ac:dyDescent="0.25">
      <c r="A1094" s="14"/>
      <c r="B1094" s="13"/>
      <c r="C1094" s="12"/>
      <c r="D1094" s="49"/>
      <c r="E1094" s="10"/>
    </row>
    <row r="1095" spans="1:8" x14ac:dyDescent="0.25">
      <c r="A1095" s="48" t="s">
        <v>137</v>
      </c>
      <c r="B1095" s="47"/>
      <c r="C1095" s="46"/>
      <c r="D1095" s="45" t="s">
        <v>136</v>
      </c>
      <c r="E1095" s="44" t="str">
        <f>+E193</f>
        <v>EM</v>
      </c>
      <c r="F1095" s="216" t="str">
        <f>+F193</f>
        <v>EUR/EM</v>
      </c>
      <c r="G1095" s="43" t="str">
        <f>+G193</f>
        <v>faktor</v>
      </c>
      <c r="H1095" s="42" t="str">
        <f>+H193</f>
        <v>fVrednost</v>
      </c>
    </row>
    <row r="1096" spans="1:8" outlineLevel="1" x14ac:dyDescent="0.25"/>
    <row r="1097" spans="1:8" outlineLevel="1" x14ac:dyDescent="0.25">
      <c r="D1097" s="5" t="s">
        <v>135</v>
      </c>
    </row>
    <row r="1098" spans="1:8" ht="25.5" outlineLevel="1" x14ac:dyDescent="0.25">
      <c r="C1098" s="30" t="s">
        <v>15</v>
      </c>
      <c r="D1098" s="26" t="s">
        <v>134</v>
      </c>
    </row>
    <row r="1099" spans="1:8" outlineLevel="1" x14ac:dyDescent="0.25"/>
    <row r="1100" spans="1:8" ht="38.25" outlineLevel="1" x14ac:dyDescent="0.25">
      <c r="A1100" s="8" t="s">
        <v>133</v>
      </c>
      <c r="D1100" s="23" t="s">
        <v>132</v>
      </c>
      <c r="E1100" s="22" t="s">
        <v>10</v>
      </c>
      <c r="F1100" s="200"/>
      <c r="G1100" s="2">
        <v>10</v>
      </c>
      <c r="H1100" s="15">
        <f>IF(E1100&lt;&gt;"",F1100*G1100,"-")</f>
        <v>0</v>
      </c>
    </row>
    <row r="1101" spans="1:8" outlineLevel="1" x14ac:dyDescent="0.25">
      <c r="B1101" s="7" t="s">
        <v>130</v>
      </c>
      <c r="D1101" s="23" t="s">
        <v>131</v>
      </c>
      <c r="E1101" s="22"/>
    </row>
    <row r="1102" spans="1:8" outlineLevel="1" x14ac:dyDescent="0.25">
      <c r="B1102" s="7" t="s">
        <v>130</v>
      </c>
      <c r="D1102" s="23" t="s">
        <v>45</v>
      </c>
      <c r="E1102" s="22"/>
    </row>
    <row r="1103" spans="1:8" outlineLevel="1" x14ac:dyDescent="0.25">
      <c r="B1103" s="7" t="s">
        <v>130</v>
      </c>
      <c r="D1103" s="23" t="s">
        <v>129</v>
      </c>
      <c r="E1103" s="22"/>
    </row>
    <row r="1104" spans="1:8" ht="25.5" outlineLevel="1" x14ac:dyDescent="0.25">
      <c r="D1104" s="26" t="s">
        <v>40</v>
      </c>
      <c r="E1104" s="37"/>
      <c r="G1104" s="36"/>
    </row>
    <row r="1105" spans="1:8" outlineLevel="1" x14ac:dyDescent="0.25">
      <c r="D1105" s="26"/>
      <c r="E1105" s="22"/>
    </row>
    <row r="1106" spans="1:8" outlineLevel="1" x14ac:dyDescent="0.25">
      <c r="A1106" s="8" t="s">
        <v>128</v>
      </c>
      <c r="D1106" s="5" t="s">
        <v>127</v>
      </c>
      <c r="E1106" s="22"/>
    </row>
    <row r="1107" spans="1:8" outlineLevel="1" x14ac:dyDescent="0.25">
      <c r="E1107" s="22"/>
    </row>
    <row r="1108" spans="1:8" outlineLevel="1" x14ac:dyDescent="0.25">
      <c r="A1108" s="8" t="s">
        <v>126</v>
      </c>
      <c r="C1108" s="30" t="s">
        <v>15</v>
      </c>
      <c r="D1108" s="5" t="s">
        <v>125</v>
      </c>
      <c r="E1108" s="22"/>
    </row>
    <row r="1109" spans="1:8" outlineLevel="1" x14ac:dyDescent="0.25">
      <c r="B1109" s="7" t="s">
        <v>32</v>
      </c>
      <c r="C1109" s="30" t="s">
        <v>15</v>
      </c>
      <c r="D1109" s="5" t="s">
        <v>123</v>
      </c>
      <c r="E1109" s="22" t="s">
        <v>5</v>
      </c>
      <c r="F1109" s="200"/>
      <c r="G1109" s="2">
        <v>400</v>
      </c>
      <c r="H1109" s="15">
        <f t="shared" ref="H1109:H1114" si="8">IF(E1109&lt;&gt;"",F1109*G1109,"-")</f>
        <v>0</v>
      </c>
    </row>
    <row r="1110" spans="1:8" outlineLevel="1" x14ac:dyDescent="0.25">
      <c r="B1110" s="7" t="s">
        <v>30</v>
      </c>
      <c r="D1110" s="5" t="s">
        <v>122</v>
      </c>
      <c r="E1110" s="22" t="s">
        <v>5</v>
      </c>
      <c r="F1110" s="200"/>
      <c r="G1110" s="2">
        <v>300</v>
      </c>
      <c r="H1110" s="15">
        <f t="shared" si="8"/>
        <v>0</v>
      </c>
    </row>
    <row r="1111" spans="1:8" outlineLevel="1" x14ac:dyDescent="0.25">
      <c r="B1111" s="7" t="s">
        <v>7</v>
      </c>
      <c r="C1111" s="30" t="s">
        <v>15</v>
      </c>
      <c r="D1111" s="5" t="s">
        <v>852</v>
      </c>
      <c r="E1111" s="22" t="s">
        <v>5</v>
      </c>
      <c r="F1111" s="200"/>
      <c r="G1111" s="2">
        <v>150</v>
      </c>
      <c r="H1111" s="15">
        <f t="shared" si="8"/>
        <v>0</v>
      </c>
    </row>
    <row r="1112" spans="1:8" outlineLevel="1" x14ac:dyDescent="0.25">
      <c r="B1112" s="7" t="s">
        <v>7</v>
      </c>
      <c r="C1112" s="30" t="s">
        <v>15</v>
      </c>
      <c r="D1112" s="5" t="s">
        <v>124</v>
      </c>
      <c r="E1112" s="22" t="s">
        <v>5</v>
      </c>
      <c r="F1112" s="200"/>
      <c r="G1112" s="2">
        <v>150</v>
      </c>
      <c r="H1112" s="15">
        <f t="shared" si="8"/>
        <v>0</v>
      </c>
    </row>
    <row r="1113" spans="1:8" outlineLevel="1" x14ac:dyDescent="0.25">
      <c r="B1113" s="7" t="s">
        <v>28</v>
      </c>
      <c r="D1113" s="5" t="s">
        <v>121</v>
      </c>
      <c r="E1113" s="22" t="s">
        <v>5</v>
      </c>
      <c r="F1113" s="200"/>
      <c r="G1113" s="2">
        <v>400</v>
      </c>
      <c r="H1113" s="15">
        <f t="shared" si="8"/>
        <v>0</v>
      </c>
    </row>
    <row r="1114" spans="1:8" outlineLevel="1" x14ac:dyDescent="0.25">
      <c r="B1114" s="7" t="s">
        <v>28</v>
      </c>
      <c r="D1114" s="5" t="s">
        <v>853</v>
      </c>
      <c r="E1114" s="22" t="s">
        <v>5</v>
      </c>
      <c r="F1114" s="200"/>
      <c r="G1114" s="2">
        <v>400</v>
      </c>
      <c r="H1114" s="15">
        <f t="shared" si="8"/>
        <v>0</v>
      </c>
    </row>
    <row r="1115" spans="1:8" s="31" customFormat="1" ht="12.75" outlineLevel="1" x14ac:dyDescent="0.2">
      <c r="A1115" s="175"/>
      <c r="B1115" s="173" t="s">
        <v>22</v>
      </c>
      <c r="C1115" s="188"/>
      <c r="D1115" s="178" t="s">
        <v>854</v>
      </c>
      <c r="E1115" s="190" t="s">
        <v>5</v>
      </c>
      <c r="F1115" s="224"/>
      <c r="G1115" s="32">
        <v>50</v>
      </c>
      <c r="H1115" s="183">
        <f t="shared" ref="H1115:H1117" si="9">IF(E1115&lt;&gt;"",F1115*G1115,"-")</f>
        <v>0</v>
      </c>
    </row>
    <row r="1116" spans="1:8" s="31" customFormat="1" ht="12.75" outlineLevel="1" x14ac:dyDescent="0.2">
      <c r="A1116" s="175"/>
      <c r="B1116" s="173" t="s">
        <v>18</v>
      </c>
      <c r="C1116" s="188"/>
      <c r="D1116" s="178" t="s">
        <v>855</v>
      </c>
      <c r="E1116" s="190" t="s">
        <v>5</v>
      </c>
      <c r="F1116" s="223"/>
      <c r="G1116" s="32">
        <v>150</v>
      </c>
      <c r="H1116" s="180">
        <f t="shared" si="9"/>
        <v>0</v>
      </c>
    </row>
    <row r="1117" spans="1:8" s="31" customFormat="1" ht="12.75" outlineLevel="1" x14ac:dyDescent="0.2">
      <c r="A1117" s="175"/>
      <c r="B1117" s="173" t="s">
        <v>16</v>
      </c>
      <c r="C1117" s="188"/>
      <c r="D1117" s="178" t="s">
        <v>856</v>
      </c>
      <c r="E1117" s="190" t="s">
        <v>5</v>
      </c>
      <c r="F1117" s="224"/>
      <c r="G1117" s="32">
        <v>150</v>
      </c>
      <c r="H1117" s="183">
        <f t="shared" si="9"/>
        <v>0</v>
      </c>
    </row>
    <row r="1118" spans="1:8" outlineLevel="1" x14ac:dyDescent="0.25">
      <c r="B1118" s="7" t="s">
        <v>26</v>
      </c>
      <c r="D1118" s="5" t="s">
        <v>120</v>
      </c>
      <c r="E1118" s="22" t="s">
        <v>5</v>
      </c>
      <c r="F1118" s="200"/>
      <c r="G1118" s="2">
        <v>10</v>
      </c>
      <c r="H1118" s="15">
        <f>IF(E1118&lt;&gt;"",F1118*G1118,"-")</f>
        <v>0</v>
      </c>
    </row>
    <row r="1119" spans="1:8" outlineLevel="1" x14ac:dyDescent="0.25">
      <c r="B1119" s="7" t="s">
        <v>24</v>
      </c>
      <c r="D1119" s="5" t="s">
        <v>119</v>
      </c>
      <c r="E1119" s="22" t="s">
        <v>5</v>
      </c>
      <c r="F1119" s="200"/>
      <c r="G1119" s="2">
        <v>100</v>
      </c>
      <c r="H1119" s="15">
        <f>IF(E1119&lt;&gt;"",F1119*G1119,"-")</f>
        <v>0</v>
      </c>
    </row>
    <row r="1120" spans="1:8" outlineLevel="1" x14ac:dyDescent="0.25">
      <c r="B1120" s="7" t="s">
        <v>22</v>
      </c>
      <c r="D1120" s="5" t="s">
        <v>118</v>
      </c>
      <c r="E1120" s="22" t="s">
        <v>5</v>
      </c>
      <c r="F1120" s="200"/>
      <c r="G1120" s="2">
        <v>20</v>
      </c>
      <c r="H1120" s="15">
        <f>IF(E1120&lt;&gt;"",F1120*G1120,"-")</f>
        <v>0</v>
      </c>
    </row>
    <row r="1121" spans="1:8" outlineLevel="1" x14ac:dyDescent="0.25">
      <c r="E1121" s="22"/>
    </row>
    <row r="1122" spans="1:8" ht="25.5" outlineLevel="1" x14ac:dyDescent="0.25">
      <c r="A1122" s="8" t="s">
        <v>117</v>
      </c>
      <c r="D1122" s="5" t="s">
        <v>116</v>
      </c>
      <c r="E1122" s="22"/>
    </row>
    <row r="1123" spans="1:8" outlineLevel="1" x14ac:dyDescent="0.25">
      <c r="B1123" s="7" t="s">
        <v>7</v>
      </c>
      <c r="C1123" s="30" t="s">
        <v>15</v>
      </c>
      <c r="D1123" s="5" t="s">
        <v>115</v>
      </c>
      <c r="E1123" s="22" t="s">
        <v>5</v>
      </c>
      <c r="F1123" s="200"/>
      <c r="G1123" s="2">
        <v>100</v>
      </c>
      <c r="H1123" s="15">
        <f>IF(E1123&lt;&gt;"",F1123*G1123,"-")</f>
        <v>0</v>
      </c>
    </row>
    <row r="1124" spans="1:8" outlineLevel="1" x14ac:dyDescent="0.25">
      <c r="B1124" s="7" t="s">
        <v>32</v>
      </c>
      <c r="C1124" s="30" t="s">
        <v>15</v>
      </c>
      <c r="D1124" s="5" t="s">
        <v>114</v>
      </c>
      <c r="E1124" s="22" t="s">
        <v>5</v>
      </c>
      <c r="F1124" s="200"/>
      <c r="G1124" s="2">
        <v>100</v>
      </c>
      <c r="H1124" s="15">
        <f>IF(E1124&lt;&gt;"",F1124*G1124,"-")</f>
        <v>0</v>
      </c>
    </row>
    <row r="1125" spans="1:8" outlineLevel="1" x14ac:dyDescent="0.25">
      <c r="E1125" s="22"/>
    </row>
    <row r="1126" spans="1:8" ht="25.5" outlineLevel="1" x14ac:dyDescent="0.25">
      <c r="D1126" s="26" t="s">
        <v>40</v>
      </c>
      <c r="E1126" s="22"/>
    </row>
    <row r="1127" spans="1:8" outlineLevel="1" x14ac:dyDescent="0.25">
      <c r="D1127" s="26"/>
      <c r="E1127" s="22"/>
    </row>
    <row r="1128" spans="1:8" ht="25.5" outlineLevel="1" x14ac:dyDescent="0.25">
      <c r="A1128" s="8" t="s">
        <v>113</v>
      </c>
      <c r="D1128" s="5" t="s">
        <v>112</v>
      </c>
      <c r="E1128" s="22"/>
    </row>
    <row r="1129" spans="1:8" outlineLevel="1" x14ac:dyDescent="0.25">
      <c r="E1129" s="22"/>
    </row>
    <row r="1130" spans="1:8" ht="63.75" outlineLevel="1" x14ac:dyDescent="0.25">
      <c r="A1130" s="8" t="s">
        <v>111</v>
      </c>
      <c r="D1130" s="5" t="s">
        <v>110</v>
      </c>
      <c r="E1130" s="22"/>
    </row>
    <row r="1131" spans="1:8" outlineLevel="1" x14ac:dyDescent="0.25">
      <c r="E1131" s="22"/>
    </row>
    <row r="1132" spans="1:8" ht="25.5" outlineLevel="1" x14ac:dyDescent="0.25">
      <c r="A1132" s="8" t="s">
        <v>109</v>
      </c>
      <c r="D1132" s="5" t="s">
        <v>108</v>
      </c>
      <c r="E1132" s="22"/>
    </row>
    <row r="1133" spans="1:8" outlineLevel="1" x14ac:dyDescent="0.25">
      <c r="B1133" s="7" t="s">
        <v>7</v>
      </c>
      <c r="C1133" s="30" t="s">
        <v>15</v>
      </c>
      <c r="D1133" s="5" t="s">
        <v>107</v>
      </c>
      <c r="E1133" s="22" t="s">
        <v>13</v>
      </c>
      <c r="F1133" s="200"/>
      <c r="G1133" s="2">
        <v>100</v>
      </c>
      <c r="H1133" s="15">
        <f t="shared" ref="H1133:H1140" si="10">IF(E1133&lt;&gt;"",F1133*G1133,"-")</f>
        <v>0</v>
      </c>
    </row>
    <row r="1134" spans="1:8" outlineLevel="1" x14ac:dyDescent="0.25">
      <c r="B1134" s="7" t="s">
        <v>32</v>
      </c>
      <c r="C1134" s="30" t="s">
        <v>15</v>
      </c>
      <c r="D1134" s="5" t="s">
        <v>106</v>
      </c>
      <c r="E1134" s="22" t="s">
        <v>13</v>
      </c>
      <c r="F1134" s="200"/>
      <c r="G1134" s="2">
        <v>50</v>
      </c>
      <c r="H1134" s="15">
        <f t="shared" si="10"/>
        <v>0</v>
      </c>
    </row>
    <row r="1135" spans="1:8" outlineLevel="1" x14ac:dyDescent="0.25">
      <c r="B1135" s="7" t="s">
        <v>30</v>
      </c>
      <c r="C1135" s="30" t="s">
        <v>15</v>
      </c>
      <c r="D1135" s="5" t="s">
        <v>105</v>
      </c>
      <c r="E1135" s="22" t="s">
        <v>13</v>
      </c>
      <c r="F1135" s="200"/>
      <c r="G1135" s="2">
        <v>50</v>
      </c>
      <c r="H1135" s="15">
        <f t="shared" si="10"/>
        <v>0</v>
      </c>
    </row>
    <row r="1136" spans="1:8" outlineLevel="1" x14ac:dyDescent="0.25">
      <c r="B1136" s="7" t="s">
        <v>28</v>
      </c>
      <c r="C1136" s="30" t="s">
        <v>15</v>
      </c>
      <c r="D1136" s="5" t="s">
        <v>104</v>
      </c>
      <c r="E1136" s="22" t="s">
        <v>13</v>
      </c>
      <c r="F1136" s="200"/>
      <c r="G1136" s="2">
        <v>50</v>
      </c>
      <c r="H1136" s="15">
        <f t="shared" si="10"/>
        <v>0</v>
      </c>
    </row>
    <row r="1137" spans="1:8" outlineLevel="1" x14ac:dyDescent="0.25">
      <c r="B1137" s="7" t="s">
        <v>26</v>
      </c>
      <c r="C1137" s="30" t="s">
        <v>15</v>
      </c>
      <c r="D1137" s="5" t="s">
        <v>103</v>
      </c>
      <c r="E1137" s="22" t="s">
        <v>13</v>
      </c>
      <c r="F1137" s="200"/>
      <c r="G1137" s="2">
        <v>50</v>
      </c>
      <c r="H1137" s="15">
        <f t="shared" si="10"/>
        <v>0</v>
      </c>
    </row>
    <row r="1138" spans="1:8" outlineLevel="1" x14ac:dyDescent="0.25">
      <c r="B1138" s="7" t="s">
        <v>24</v>
      </c>
      <c r="C1138" s="30" t="s">
        <v>15</v>
      </c>
      <c r="D1138" s="5" t="s">
        <v>102</v>
      </c>
      <c r="E1138" s="22" t="s">
        <v>13</v>
      </c>
      <c r="F1138" s="200"/>
      <c r="G1138" s="2">
        <v>20</v>
      </c>
      <c r="H1138" s="15">
        <f t="shared" si="10"/>
        <v>0</v>
      </c>
    </row>
    <row r="1139" spans="1:8" outlineLevel="1" x14ac:dyDescent="0.25">
      <c r="B1139" s="7" t="s">
        <v>22</v>
      </c>
      <c r="C1139" s="30" t="s">
        <v>15</v>
      </c>
      <c r="D1139" s="5" t="s">
        <v>101</v>
      </c>
      <c r="E1139" s="22" t="s">
        <v>13</v>
      </c>
      <c r="F1139" s="200"/>
      <c r="G1139" s="2">
        <v>20</v>
      </c>
      <c r="H1139" s="15">
        <f t="shared" si="10"/>
        <v>0</v>
      </c>
    </row>
    <row r="1140" spans="1:8" outlineLevel="1" x14ac:dyDescent="0.25">
      <c r="B1140" s="7" t="s">
        <v>20</v>
      </c>
      <c r="C1140" s="30" t="s">
        <v>15</v>
      </c>
      <c r="D1140" s="5" t="s">
        <v>100</v>
      </c>
      <c r="E1140" s="22" t="s">
        <v>13</v>
      </c>
      <c r="F1140" s="200"/>
      <c r="G1140" s="2">
        <v>20</v>
      </c>
      <c r="H1140" s="15">
        <f t="shared" si="10"/>
        <v>0</v>
      </c>
    </row>
    <row r="1141" spans="1:8" outlineLevel="1" x14ac:dyDescent="0.25">
      <c r="E1141" s="22"/>
    </row>
    <row r="1142" spans="1:8" ht="25.5" outlineLevel="1" x14ac:dyDescent="0.25">
      <c r="A1142" s="8" t="s">
        <v>99</v>
      </c>
      <c r="D1142" s="5" t="s">
        <v>98</v>
      </c>
      <c r="E1142" s="22"/>
    </row>
    <row r="1143" spans="1:8" outlineLevel="1" x14ac:dyDescent="0.25">
      <c r="B1143" s="7" t="s">
        <v>7</v>
      </c>
      <c r="C1143" s="30" t="s">
        <v>15</v>
      </c>
      <c r="D1143" s="5" t="s">
        <v>97</v>
      </c>
      <c r="E1143" s="22" t="s">
        <v>13</v>
      </c>
      <c r="F1143" s="200"/>
      <c r="G1143" s="2">
        <v>100</v>
      </c>
      <c r="H1143" s="15">
        <f>IF(E1143&lt;&gt;"",F1143*G1143,"-")</f>
        <v>0</v>
      </c>
    </row>
    <row r="1144" spans="1:8" outlineLevel="1" x14ac:dyDescent="0.25">
      <c r="B1144" s="7" t="s">
        <v>32</v>
      </c>
      <c r="C1144" s="30" t="s">
        <v>15</v>
      </c>
      <c r="D1144" s="5" t="s">
        <v>96</v>
      </c>
      <c r="E1144" s="22" t="s">
        <v>13</v>
      </c>
      <c r="F1144" s="200"/>
      <c r="G1144" s="2">
        <v>30</v>
      </c>
      <c r="H1144" s="15">
        <f>IF(E1144&lt;&gt;"",F1144*G1144,"-")</f>
        <v>0</v>
      </c>
    </row>
    <row r="1145" spans="1:8" outlineLevel="1" x14ac:dyDescent="0.25">
      <c r="B1145" s="7" t="s">
        <v>30</v>
      </c>
      <c r="C1145" s="30" t="s">
        <v>15</v>
      </c>
      <c r="D1145" s="5" t="s">
        <v>95</v>
      </c>
      <c r="E1145" s="22" t="s">
        <v>13</v>
      </c>
      <c r="F1145" s="200"/>
      <c r="G1145" s="2">
        <v>30</v>
      </c>
      <c r="H1145" s="15">
        <f>IF(E1145&lt;&gt;"",F1145*G1145,"-")</f>
        <v>0</v>
      </c>
    </row>
    <row r="1146" spans="1:8" outlineLevel="1" x14ac:dyDescent="0.25">
      <c r="C1146" s="30"/>
      <c r="E1146" s="3"/>
    </row>
    <row r="1147" spans="1:8" outlineLevel="1" x14ac:dyDescent="0.25">
      <c r="A1147" s="8" t="s">
        <v>94</v>
      </c>
      <c r="D1147" s="5" t="s">
        <v>73</v>
      </c>
      <c r="E1147" s="3"/>
    </row>
    <row r="1148" spans="1:8" outlineLevel="1" x14ac:dyDescent="0.25">
      <c r="B1148" s="7" t="s">
        <v>7</v>
      </c>
      <c r="C1148" s="30" t="s">
        <v>15</v>
      </c>
      <c r="D1148" s="5" t="s">
        <v>93</v>
      </c>
      <c r="E1148" s="22" t="s">
        <v>13</v>
      </c>
      <c r="F1148" s="200"/>
      <c r="G1148" s="2">
        <v>20</v>
      </c>
      <c r="H1148" s="15">
        <f>IF(E1148&lt;&gt;"",F1148*G1148,"-")</f>
        <v>0</v>
      </c>
    </row>
    <row r="1149" spans="1:8" outlineLevel="1" x14ac:dyDescent="0.25">
      <c r="B1149" s="7" t="s">
        <v>32</v>
      </c>
      <c r="C1149" s="30" t="s">
        <v>15</v>
      </c>
      <c r="D1149" s="5" t="s">
        <v>92</v>
      </c>
      <c r="E1149" s="22" t="s">
        <v>13</v>
      </c>
      <c r="F1149" s="200"/>
      <c r="G1149" s="2">
        <v>20</v>
      </c>
      <c r="H1149" s="15">
        <f>IF(E1149&lt;&gt;"",F1149*G1149,"-")</f>
        <v>0</v>
      </c>
    </row>
    <row r="1150" spans="1:8" outlineLevel="1" x14ac:dyDescent="0.25">
      <c r="E1150" s="22"/>
    </row>
    <row r="1151" spans="1:8" ht="63.75" outlineLevel="1" x14ac:dyDescent="0.25">
      <c r="A1151" s="8" t="s">
        <v>91</v>
      </c>
      <c r="D1151" s="5" t="s">
        <v>90</v>
      </c>
      <c r="E1151" s="22"/>
    </row>
    <row r="1152" spans="1:8" outlineLevel="1" x14ac:dyDescent="0.25">
      <c r="E1152" s="22"/>
    </row>
    <row r="1153" spans="1:8" ht="25.5" outlineLevel="1" x14ac:dyDescent="0.25">
      <c r="A1153" s="8" t="s">
        <v>89</v>
      </c>
      <c r="D1153" s="5" t="s">
        <v>88</v>
      </c>
      <c r="E1153" s="22"/>
    </row>
    <row r="1154" spans="1:8" outlineLevel="1" x14ac:dyDescent="0.25">
      <c r="B1154" s="7" t="s">
        <v>7</v>
      </c>
      <c r="C1154" s="30" t="s">
        <v>15</v>
      </c>
      <c r="D1154" s="5" t="s">
        <v>87</v>
      </c>
      <c r="E1154" s="22" t="s">
        <v>13</v>
      </c>
      <c r="F1154" s="200"/>
      <c r="G1154" s="2">
        <v>100</v>
      </c>
      <c r="H1154" s="15">
        <f t="shared" ref="H1154:H1161" si="11">IF(E1154&lt;&gt;"",F1154*G1154,"-")</f>
        <v>0</v>
      </c>
    </row>
    <row r="1155" spans="1:8" outlineLevel="1" x14ac:dyDescent="0.25">
      <c r="B1155" s="7" t="s">
        <v>32</v>
      </c>
      <c r="C1155" s="30" t="s">
        <v>15</v>
      </c>
      <c r="D1155" s="5" t="s">
        <v>86</v>
      </c>
      <c r="E1155" s="22" t="s">
        <v>13</v>
      </c>
      <c r="F1155" s="200"/>
      <c r="G1155" s="2">
        <v>50</v>
      </c>
      <c r="H1155" s="15">
        <f t="shared" si="11"/>
        <v>0</v>
      </c>
    </row>
    <row r="1156" spans="1:8" outlineLevel="1" x14ac:dyDescent="0.25">
      <c r="B1156" s="7" t="s">
        <v>30</v>
      </c>
      <c r="C1156" s="30" t="s">
        <v>15</v>
      </c>
      <c r="D1156" s="5" t="s">
        <v>85</v>
      </c>
      <c r="E1156" s="22" t="s">
        <v>13</v>
      </c>
      <c r="F1156" s="200"/>
      <c r="G1156" s="2">
        <v>50</v>
      </c>
      <c r="H1156" s="15">
        <f t="shared" si="11"/>
        <v>0</v>
      </c>
    </row>
    <row r="1157" spans="1:8" outlineLevel="1" x14ac:dyDescent="0.25">
      <c r="B1157" s="7" t="s">
        <v>28</v>
      </c>
      <c r="C1157" s="30" t="s">
        <v>15</v>
      </c>
      <c r="D1157" s="5" t="s">
        <v>84</v>
      </c>
      <c r="E1157" s="22" t="s">
        <v>13</v>
      </c>
      <c r="F1157" s="200"/>
      <c r="G1157" s="2">
        <v>50</v>
      </c>
      <c r="H1157" s="15">
        <f t="shared" si="11"/>
        <v>0</v>
      </c>
    </row>
    <row r="1158" spans="1:8" outlineLevel="1" x14ac:dyDescent="0.25">
      <c r="B1158" s="7" t="s">
        <v>26</v>
      </c>
      <c r="C1158" s="30" t="s">
        <v>15</v>
      </c>
      <c r="D1158" s="5" t="s">
        <v>83</v>
      </c>
      <c r="E1158" s="22" t="s">
        <v>13</v>
      </c>
      <c r="F1158" s="200"/>
      <c r="G1158" s="2">
        <v>20</v>
      </c>
      <c r="H1158" s="15">
        <f t="shared" si="11"/>
        <v>0</v>
      </c>
    </row>
    <row r="1159" spans="1:8" outlineLevel="1" x14ac:dyDescent="0.25">
      <c r="B1159" s="7" t="s">
        <v>24</v>
      </c>
      <c r="C1159" s="30" t="s">
        <v>15</v>
      </c>
      <c r="D1159" s="5" t="s">
        <v>82</v>
      </c>
      <c r="E1159" s="22" t="s">
        <v>13</v>
      </c>
      <c r="F1159" s="200"/>
      <c r="G1159" s="2">
        <v>20</v>
      </c>
      <c r="H1159" s="15">
        <f t="shared" si="11"/>
        <v>0</v>
      </c>
    </row>
    <row r="1160" spans="1:8" outlineLevel="1" x14ac:dyDescent="0.25">
      <c r="B1160" s="7" t="s">
        <v>22</v>
      </c>
      <c r="C1160" s="30" t="s">
        <v>15</v>
      </c>
      <c r="D1160" s="5" t="s">
        <v>81</v>
      </c>
      <c r="E1160" s="22" t="s">
        <v>13</v>
      </c>
      <c r="F1160" s="200"/>
      <c r="G1160" s="2">
        <v>20</v>
      </c>
      <c r="H1160" s="15">
        <f t="shared" si="11"/>
        <v>0</v>
      </c>
    </row>
    <row r="1161" spans="1:8" outlineLevel="1" x14ac:dyDescent="0.25">
      <c r="C1161" s="30"/>
      <c r="D1161" s="5" t="s">
        <v>80</v>
      </c>
      <c r="E1161" s="22" t="s">
        <v>13</v>
      </c>
      <c r="F1161" s="200"/>
      <c r="G1161" s="2">
        <v>15</v>
      </c>
      <c r="H1161" s="15">
        <f t="shared" si="11"/>
        <v>0</v>
      </c>
    </row>
    <row r="1162" spans="1:8" outlineLevel="1" x14ac:dyDescent="0.25">
      <c r="B1162" s="7" t="s">
        <v>20</v>
      </c>
      <c r="E1162" s="22"/>
    </row>
    <row r="1163" spans="1:8" ht="25.5" outlineLevel="1" x14ac:dyDescent="0.25">
      <c r="A1163" s="8" t="s">
        <v>79</v>
      </c>
      <c r="D1163" s="5" t="s">
        <v>78</v>
      </c>
      <c r="E1163" s="22"/>
    </row>
    <row r="1164" spans="1:8" outlineLevel="1" x14ac:dyDescent="0.25">
      <c r="B1164" s="7" t="s">
        <v>7</v>
      </c>
      <c r="C1164" s="30" t="s">
        <v>15</v>
      </c>
      <c r="D1164" s="5" t="s">
        <v>77</v>
      </c>
      <c r="E1164" s="22" t="s">
        <v>13</v>
      </c>
      <c r="F1164" s="200"/>
      <c r="G1164" s="2">
        <v>100</v>
      </c>
      <c r="H1164" s="15">
        <f>IF(E1164&lt;&gt;"",F1164*G1164,"-")</f>
        <v>0</v>
      </c>
    </row>
    <row r="1165" spans="1:8" outlineLevel="1" x14ac:dyDescent="0.25">
      <c r="B1165" s="7" t="s">
        <v>32</v>
      </c>
      <c r="C1165" s="30" t="s">
        <v>15</v>
      </c>
      <c r="D1165" s="5" t="s">
        <v>76</v>
      </c>
      <c r="E1165" s="22" t="s">
        <v>13</v>
      </c>
      <c r="F1165" s="200"/>
      <c r="G1165" s="2">
        <v>30</v>
      </c>
      <c r="H1165" s="15">
        <f>IF(E1165&lt;&gt;"",F1165*G1165,"-")</f>
        <v>0</v>
      </c>
    </row>
    <row r="1166" spans="1:8" outlineLevel="1" x14ac:dyDescent="0.25">
      <c r="B1166" s="7" t="s">
        <v>30</v>
      </c>
      <c r="C1166" s="30" t="s">
        <v>15</v>
      </c>
      <c r="D1166" s="5" t="s">
        <v>75</v>
      </c>
      <c r="E1166" s="22" t="s">
        <v>13</v>
      </c>
      <c r="F1166" s="200"/>
      <c r="G1166" s="2">
        <v>30</v>
      </c>
      <c r="H1166" s="15">
        <f>IF(E1166&lt;&gt;"",F1166*G1166,"-")</f>
        <v>0</v>
      </c>
    </row>
    <row r="1167" spans="1:8" outlineLevel="1" x14ac:dyDescent="0.25">
      <c r="C1167" s="30"/>
      <c r="E1167" s="3"/>
    </row>
    <row r="1168" spans="1:8" outlineLevel="1" x14ac:dyDescent="0.25">
      <c r="A1168" s="8" t="s">
        <v>74</v>
      </c>
      <c r="D1168" s="5" t="s">
        <v>73</v>
      </c>
      <c r="E1168" s="3"/>
    </row>
    <row r="1169" spans="1:8" ht="25.5" outlineLevel="1" x14ac:dyDescent="0.25">
      <c r="B1169" s="7" t="s">
        <v>7</v>
      </c>
      <c r="C1169" s="30" t="s">
        <v>15</v>
      </c>
      <c r="D1169" s="5" t="s">
        <v>72</v>
      </c>
      <c r="E1169" s="22" t="s">
        <v>13</v>
      </c>
      <c r="F1169" s="200"/>
      <c r="G1169" s="2">
        <v>20</v>
      </c>
      <c r="H1169" s="15">
        <f>IF(E1169&lt;&gt;"",F1169*G1169,"-")</f>
        <v>0</v>
      </c>
    </row>
    <row r="1170" spans="1:8" ht="25.5" outlineLevel="1" x14ac:dyDescent="0.25">
      <c r="B1170" s="7" t="s">
        <v>32</v>
      </c>
      <c r="C1170" s="30" t="s">
        <v>15</v>
      </c>
      <c r="D1170" s="5" t="s">
        <v>71</v>
      </c>
      <c r="E1170" s="22" t="s">
        <v>13</v>
      </c>
      <c r="F1170" s="200"/>
      <c r="G1170" s="2">
        <v>30</v>
      </c>
      <c r="H1170" s="15">
        <f>IF(E1170&lt;&gt;"",F1170*G1170,"-")</f>
        <v>0</v>
      </c>
    </row>
    <row r="1171" spans="1:8" ht="25.5" outlineLevel="1" x14ac:dyDescent="0.25">
      <c r="B1171" s="7" t="s">
        <v>30</v>
      </c>
      <c r="C1171" s="30" t="s">
        <v>15</v>
      </c>
      <c r="D1171" s="5" t="s">
        <v>70</v>
      </c>
      <c r="E1171" s="22" t="s">
        <v>13</v>
      </c>
      <c r="F1171" s="200"/>
      <c r="G1171" s="2">
        <v>5</v>
      </c>
      <c r="H1171" s="15">
        <f>IF(E1171&lt;&gt;"",F1171*G1171,"-")</f>
        <v>0</v>
      </c>
    </row>
    <row r="1172" spans="1:8" outlineLevel="1" x14ac:dyDescent="0.25"/>
    <row r="1173" spans="1:8" outlineLevel="1" x14ac:dyDescent="0.25">
      <c r="E1173" s="22"/>
    </row>
    <row r="1174" spans="1:8" outlineLevel="1" x14ac:dyDescent="0.25">
      <c r="A1174" s="8" t="s">
        <v>69</v>
      </c>
      <c r="D1174" s="5" t="s">
        <v>68</v>
      </c>
      <c r="E1174" s="22"/>
    </row>
    <row r="1175" spans="1:8" ht="25.5" outlineLevel="1" x14ac:dyDescent="0.25">
      <c r="B1175" s="7" t="s">
        <v>7</v>
      </c>
      <c r="D1175" s="23" t="s">
        <v>67</v>
      </c>
      <c r="E1175" s="22"/>
    </row>
    <row r="1176" spans="1:8" ht="25.5" outlineLevel="1" x14ac:dyDescent="0.25">
      <c r="B1176" s="7" t="s">
        <v>66</v>
      </c>
      <c r="D1176" s="23" t="s">
        <v>65</v>
      </c>
      <c r="E1176" s="4" t="s">
        <v>13</v>
      </c>
      <c r="F1176" s="200"/>
      <c r="G1176" s="2">
        <v>20</v>
      </c>
      <c r="H1176" s="15">
        <f t="shared" ref="H1176:H1189" si="12">IF(E1176&lt;&gt;"",F1176*G1176,"-")</f>
        <v>0</v>
      </c>
    </row>
    <row r="1177" spans="1:8" outlineLevel="1" x14ac:dyDescent="0.25">
      <c r="B1177" s="7" t="s">
        <v>64</v>
      </c>
      <c r="D1177" s="23" t="s">
        <v>63</v>
      </c>
      <c r="E1177" s="4" t="s">
        <v>13</v>
      </c>
      <c r="F1177" s="200"/>
      <c r="G1177" s="2">
        <v>20</v>
      </c>
      <c r="H1177" s="15">
        <f t="shared" si="12"/>
        <v>0</v>
      </c>
    </row>
    <row r="1178" spans="1:8" ht="25.5" outlineLevel="1" x14ac:dyDescent="0.25">
      <c r="B1178" s="7" t="s">
        <v>62</v>
      </c>
      <c r="D1178" s="23" t="s">
        <v>61</v>
      </c>
      <c r="E1178" s="4" t="s">
        <v>13</v>
      </c>
      <c r="F1178" s="200"/>
      <c r="G1178" s="2">
        <v>20</v>
      </c>
      <c r="H1178" s="15">
        <f t="shared" si="12"/>
        <v>0</v>
      </c>
    </row>
    <row r="1179" spans="1:8" ht="25.5" outlineLevel="1" x14ac:dyDescent="0.25">
      <c r="B1179" s="7" t="s">
        <v>60</v>
      </c>
      <c r="D1179" s="23" t="s">
        <v>59</v>
      </c>
      <c r="E1179" s="4" t="s">
        <v>13</v>
      </c>
      <c r="F1179" s="200"/>
      <c r="G1179" s="2">
        <v>20</v>
      </c>
      <c r="H1179" s="15">
        <f t="shared" si="12"/>
        <v>0</v>
      </c>
    </row>
    <row r="1180" spans="1:8" outlineLevel="1" x14ac:dyDescent="0.25">
      <c r="B1180" s="7" t="s">
        <v>32</v>
      </c>
      <c r="D1180" s="5" t="s">
        <v>58</v>
      </c>
      <c r="E1180" s="22" t="s">
        <v>13</v>
      </c>
      <c r="F1180" s="200"/>
      <c r="G1180" s="2">
        <v>10</v>
      </c>
      <c r="H1180" s="15">
        <f t="shared" si="12"/>
        <v>0</v>
      </c>
    </row>
    <row r="1181" spans="1:8" outlineLevel="1" x14ac:dyDescent="0.25">
      <c r="B1181" s="7" t="s">
        <v>30</v>
      </c>
      <c r="D1181" s="5" t="s">
        <v>57</v>
      </c>
      <c r="E1181" s="22" t="s">
        <v>13</v>
      </c>
      <c r="F1181" s="200"/>
      <c r="G1181" s="2">
        <v>10</v>
      </c>
      <c r="H1181" s="15">
        <f t="shared" si="12"/>
        <v>0</v>
      </c>
    </row>
    <row r="1182" spans="1:8" outlineLevel="1" x14ac:dyDescent="0.25">
      <c r="B1182" s="7" t="s">
        <v>56</v>
      </c>
      <c r="C1182" s="30" t="s">
        <v>15</v>
      </c>
      <c r="D1182" s="5" t="s">
        <v>55</v>
      </c>
      <c r="E1182" s="22" t="s">
        <v>13</v>
      </c>
      <c r="F1182" s="200"/>
      <c r="G1182" s="2">
        <v>10</v>
      </c>
      <c r="H1182" s="15">
        <f t="shared" si="12"/>
        <v>0</v>
      </c>
    </row>
    <row r="1183" spans="1:8" outlineLevel="1" x14ac:dyDescent="0.25">
      <c r="B1183" s="7" t="s">
        <v>54</v>
      </c>
      <c r="C1183" s="30" t="s">
        <v>15</v>
      </c>
      <c r="D1183" s="5" t="s">
        <v>53</v>
      </c>
      <c r="E1183" s="22" t="s">
        <v>13</v>
      </c>
      <c r="F1183" s="200"/>
      <c r="G1183" s="2">
        <v>20</v>
      </c>
      <c r="H1183" s="15">
        <f t="shared" si="12"/>
        <v>0</v>
      </c>
    </row>
    <row r="1184" spans="1:8" outlineLevel="1" x14ac:dyDescent="0.25">
      <c r="B1184" s="7" t="s">
        <v>26</v>
      </c>
      <c r="D1184" s="5" t="s">
        <v>52</v>
      </c>
      <c r="E1184" s="22" t="s">
        <v>13</v>
      </c>
      <c r="F1184" s="200"/>
      <c r="G1184" s="2">
        <v>20</v>
      </c>
      <c r="H1184" s="15">
        <f t="shared" si="12"/>
        <v>0</v>
      </c>
    </row>
    <row r="1185" spans="1:8" outlineLevel="1" x14ac:dyDescent="0.25">
      <c r="B1185" s="7" t="s">
        <v>24</v>
      </c>
      <c r="D1185" s="5" t="s">
        <v>51</v>
      </c>
      <c r="E1185" s="4" t="s">
        <v>13</v>
      </c>
      <c r="F1185" s="200"/>
      <c r="G1185" s="2">
        <v>5</v>
      </c>
      <c r="H1185" s="15">
        <f t="shared" si="12"/>
        <v>0</v>
      </c>
    </row>
    <row r="1186" spans="1:8" outlineLevel="1" x14ac:dyDescent="0.25">
      <c r="B1186" s="7" t="s">
        <v>50</v>
      </c>
      <c r="D1186" s="5" t="s">
        <v>49</v>
      </c>
      <c r="E1186" s="4" t="s">
        <v>13</v>
      </c>
      <c r="F1186" s="200"/>
      <c r="G1186" s="2">
        <v>50</v>
      </c>
      <c r="H1186" s="15">
        <f t="shared" si="12"/>
        <v>0</v>
      </c>
    </row>
    <row r="1187" spans="1:8" outlineLevel="1" x14ac:dyDescent="0.25">
      <c r="B1187" s="7" t="s">
        <v>48</v>
      </c>
      <c r="D1187" s="5" t="s">
        <v>47</v>
      </c>
      <c r="E1187" s="4" t="s">
        <v>13</v>
      </c>
      <c r="F1187" s="200"/>
      <c r="G1187" s="2">
        <v>50</v>
      </c>
      <c r="H1187" s="15">
        <f t="shared" si="12"/>
        <v>0</v>
      </c>
    </row>
    <row r="1188" spans="1:8" outlineLevel="1" x14ac:dyDescent="0.25">
      <c r="B1188" s="7" t="s">
        <v>20</v>
      </c>
      <c r="D1188" s="38" t="s">
        <v>46</v>
      </c>
      <c r="E1188" s="4" t="s">
        <v>13</v>
      </c>
      <c r="F1188" s="200"/>
      <c r="G1188" s="2">
        <v>50</v>
      </c>
      <c r="H1188" s="15">
        <f t="shared" si="12"/>
        <v>0</v>
      </c>
    </row>
    <row r="1189" spans="1:8" outlineLevel="1" x14ac:dyDescent="0.25">
      <c r="B1189" s="7" t="s">
        <v>18</v>
      </c>
      <c r="D1189" s="23" t="s">
        <v>45</v>
      </c>
      <c r="E1189" s="4" t="s">
        <v>13</v>
      </c>
      <c r="F1189" s="200"/>
      <c r="G1189" s="2">
        <v>50</v>
      </c>
      <c r="H1189" s="15">
        <f t="shared" si="12"/>
        <v>0</v>
      </c>
    </row>
    <row r="1190" spans="1:8" ht="25.5" outlineLevel="1" x14ac:dyDescent="0.25">
      <c r="D1190" s="26" t="s">
        <v>40</v>
      </c>
      <c r="E1190" s="41"/>
      <c r="F1190" s="217"/>
      <c r="G1190" s="40"/>
      <c r="H1190" s="39"/>
    </row>
    <row r="1191" spans="1:8" outlineLevel="1" x14ac:dyDescent="0.25">
      <c r="D1191" s="38"/>
    </row>
    <row r="1192" spans="1:8" outlineLevel="1" x14ac:dyDescent="0.25">
      <c r="A1192" s="8" t="s">
        <v>44</v>
      </c>
      <c r="D1192" s="23" t="s">
        <v>43</v>
      </c>
      <c r="E1192" s="37"/>
      <c r="G1192" s="36"/>
    </row>
    <row r="1193" spans="1:8" outlineLevel="1" x14ac:dyDescent="0.25">
      <c r="B1193" s="7" t="s">
        <v>7</v>
      </c>
      <c r="D1193" s="23" t="s">
        <v>42</v>
      </c>
      <c r="E1193" s="4" t="s">
        <v>10</v>
      </c>
      <c r="F1193" s="200"/>
      <c r="G1193" s="2">
        <v>40</v>
      </c>
      <c r="H1193" s="15">
        <f>IF(E1193&lt;&gt;"",F1193*G1193,"-")</f>
        <v>0</v>
      </c>
    </row>
    <row r="1194" spans="1:8" ht="25.5" outlineLevel="1" x14ac:dyDescent="0.25">
      <c r="B1194" s="7" t="s">
        <v>32</v>
      </c>
      <c r="D1194" s="23" t="s">
        <v>41</v>
      </c>
      <c r="E1194" s="4" t="s">
        <v>10</v>
      </c>
      <c r="F1194" s="200"/>
      <c r="G1194" s="2">
        <v>30</v>
      </c>
      <c r="H1194" s="15">
        <f>IF(E1194&lt;&gt;"",F1194*G1194,"-")</f>
        <v>0</v>
      </c>
    </row>
    <row r="1195" spans="1:8" ht="25.5" outlineLevel="1" x14ac:dyDescent="0.25">
      <c r="D1195" s="26" t="s">
        <v>40</v>
      </c>
    </row>
    <row r="1196" spans="1:8" outlineLevel="1" x14ac:dyDescent="0.25">
      <c r="D1196" s="38"/>
    </row>
    <row r="1197" spans="1:8" ht="51" outlineLevel="1" x14ac:dyDescent="0.25">
      <c r="A1197" s="8" t="s">
        <v>39</v>
      </c>
      <c r="C1197" s="30" t="s">
        <v>15</v>
      </c>
      <c r="D1197" s="23" t="s">
        <v>38</v>
      </c>
      <c r="E1197" s="37"/>
      <c r="G1197" s="36"/>
    </row>
    <row r="1198" spans="1:8" s="31" customFormat="1" ht="27" outlineLevel="1" x14ac:dyDescent="0.2">
      <c r="A1198" s="35"/>
      <c r="B1198" s="7" t="s">
        <v>7</v>
      </c>
      <c r="C1198" s="30" t="s">
        <v>15</v>
      </c>
      <c r="D1198" s="34" t="s">
        <v>37</v>
      </c>
      <c r="E1198" s="33" t="s">
        <v>10</v>
      </c>
      <c r="F1198" s="200"/>
      <c r="G1198" s="32">
        <v>40</v>
      </c>
      <c r="H1198" s="15">
        <f>IF(E1198&lt;&gt;"",F1198*G1198,"-")</f>
        <v>0</v>
      </c>
    </row>
    <row r="1199" spans="1:8" s="31" customFormat="1" ht="12.75" outlineLevel="1" x14ac:dyDescent="0.2">
      <c r="A1199" s="35"/>
      <c r="B1199" s="7" t="s">
        <v>32</v>
      </c>
      <c r="C1199" s="30" t="s">
        <v>15</v>
      </c>
      <c r="D1199" s="34" t="s">
        <v>36</v>
      </c>
      <c r="E1199" s="33" t="s">
        <v>10</v>
      </c>
      <c r="F1199" s="200"/>
      <c r="G1199" s="32">
        <v>20</v>
      </c>
      <c r="H1199" s="15">
        <f>IF(E1199&lt;&gt;"",F1199*G1199,"-")</f>
        <v>0</v>
      </c>
    </row>
    <row r="1200" spans="1:8" outlineLevel="1" x14ac:dyDescent="0.25">
      <c r="D1200" s="26"/>
    </row>
    <row r="1201" spans="1:8" ht="141.75" outlineLevel="1" x14ac:dyDescent="0.25">
      <c r="A1201" s="8" t="s">
        <v>35</v>
      </c>
      <c r="C1201" s="30" t="s">
        <v>15</v>
      </c>
      <c r="D1201" s="23" t="s">
        <v>34</v>
      </c>
    </row>
    <row r="1202" spans="1:8" outlineLevel="1" x14ac:dyDescent="0.25">
      <c r="B1202" s="7" t="s">
        <v>7</v>
      </c>
      <c r="C1202" s="30" t="s">
        <v>15</v>
      </c>
      <c r="D1202" s="5" t="s">
        <v>33</v>
      </c>
      <c r="E1202" s="4" t="s">
        <v>13</v>
      </c>
      <c r="F1202" s="200"/>
      <c r="G1202" s="2">
        <v>4</v>
      </c>
      <c r="H1202" s="15">
        <f t="shared" ref="H1202:H1211" si="13">IF(E1202&lt;&gt;"",F1202*G1202,"-")</f>
        <v>0</v>
      </c>
    </row>
    <row r="1203" spans="1:8" outlineLevel="1" x14ac:dyDescent="0.25">
      <c r="B1203" s="7" t="s">
        <v>32</v>
      </c>
      <c r="C1203" s="30" t="s">
        <v>15</v>
      </c>
      <c r="D1203" s="5" t="s">
        <v>31</v>
      </c>
      <c r="E1203" s="4" t="s">
        <v>13</v>
      </c>
      <c r="F1203" s="200"/>
      <c r="G1203" s="2">
        <v>8</v>
      </c>
      <c r="H1203" s="15">
        <f t="shared" si="13"/>
        <v>0</v>
      </c>
    </row>
    <row r="1204" spans="1:8" outlineLevel="1" x14ac:dyDescent="0.25">
      <c r="B1204" s="7" t="s">
        <v>30</v>
      </c>
      <c r="C1204" s="30" t="s">
        <v>15</v>
      </c>
      <c r="D1204" s="5" t="s">
        <v>29</v>
      </c>
      <c r="E1204" s="4" t="s">
        <v>13</v>
      </c>
      <c r="F1204" s="200"/>
      <c r="G1204" s="2">
        <v>8</v>
      </c>
      <c r="H1204" s="15">
        <f t="shared" si="13"/>
        <v>0</v>
      </c>
    </row>
    <row r="1205" spans="1:8" outlineLevel="1" x14ac:dyDescent="0.25">
      <c r="B1205" s="7" t="s">
        <v>28</v>
      </c>
      <c r="C1205" s="30" t="s">
        <v>15</v>
      </c>
      <c r="D1205" s="5" t="s">
        <v>27</v>
      </c>
      <c r="E1205" s="4" t="s">
        <v>13</v>
      </c>
      <c r="F1205" s="200"/>
      <c r="G1205" s="2">
        <v>8</v>
      </c>
      <c r="H1205" s="15">
        <f t="shared" si="13"/>
        <v>0</v>
      </c>
    </row>
    <row r="1206" spans="1:8" outlineLevel="1" x14ac:dyDescent="0.25">
      <c r="B1206" s="7" t="s">
        <v>26</v>
      </c>
      <c r="C1206" s="30" t="s">
        <v>15</v>
      </c>
      <c r="D1206" s="5" t="s">
        <v>25</v>
      </c>
      <c r="E1206" s="4" t="s">
        <v>13</v>
      </c>
      <c r="F1206" s="200"/>
      <c r="G1206" s="2">
        <v>8</v>
      </c>
      <c r="H1206" s="15">
        <f t="shared" si="13"/>
        <v>0</v>
      </c>
    </row>
    <row r="1207" spans="1:8" outlineLevel="1" x14ac:dyDescent="0.25">
      <c r="B1207" s="7" t="s">
        <v>24</v>
      </c>
      <c r="C1207" s="30" t="s">
        <v>15</v>
      </c>
      <c r="D1207" s="5" t="s">
        <v>23</v>
      </c>
      <c r="E1207" s="4" t="s">
        <v>13</v>
      </c>
      <c r="F1207" s="200"/>
      <c r="G1207" s="2">
        <v>20</v>
      </c>
      <c r="H1207" s="15">
        <f t="shared" si="13"/>
        <v>0</v>
      </c>
    </row>
    <row r="1208" spans="1:8" outlineLevel="1" x14ac:dyDescent="0.25">
      <c r="B1208" s="7" t="s">
        <v>22</v>
      </c>
      <c r="C1208" s="30" t="s">
        <v>15</v>
      </c>
      <c r="D1208" s="5" t="s">
        <v>21</v>
      </c>
      <c r="E1208" s="4" t="s">
        <v>13</v>
      </c>
      <c r="F1208" s="200"/>
      <c r="G1208" s="2">
        <v>20</v>
      </c>
      <c r="H1208" s="15">
        <f t="shared" si="13"/>
        <v>0</v>
      </c>
    </row>
    <row r="1209" spans="1:8" ht="38.25" outlineLevel="1" x14ac:dyDescent="0.25">
      <c r="B1209" s="7" t="s">
        <v>20</v>
      </c>
      <c r="C1209" s="30" t="s">
        <v>15</v>
      </c>
      <c r="D1209" s="23" t="s">
        <v>19</v>
      </c>
      <c r="E1209" s="4" t="s">
        <v>13</v>
      </c>
      <c r="F1209" s="200"/>
      <c r="G1209" s="2">
        <v>20</v>
      </c>
      <c r="H1209" s="15">
        <f t="shared" si="13"/>
        <v>0</v>
      </c>
    </row>
    <row r="1210" spans="1:8" outlineLevel="1" x14ac:dyDescent="0.25">
      <c r="B1210" s="7" t="s">
        <v>18</v>
      </c>
      <c r="C1210" s="30" t="s">
        <v>15</v>
      </c>
      <c r="D1210" s="23" t="s">
        <v>17</v>
      </c>
      <c r="E1210" s="4" t="s">
        <v>13</v>
      </c>
      <c r="F1210" s="200"/>
      <c r="G1210" s="2">
        <v>5</v>
      </c>
      <c r="H1210" s="15">
        <f t="shared" si="13"/>
        <v>0</v>
      </c>
    </row>
    <row r="1211" spans="1:8" outlineLevel="1" x14ac:dyDescent="0.25">
      <c r="B1211" s="7" t="s">
        <v>16</v>
      </c>
      <c r="C1211" s="30" t="s">
        <v>15</v>
      </c>
      <c r="D1211" s="23" t="s">
        <v>14</v>
      </c>
      <c r="E1211" s="4" t="s">
        <v>13</v>
      </c>
      <c r="F1211" s="200"/>
      <c r="G1211" s="2">
        <v>20</v>
      </c>
      <c r="H1211" s="15">
        <f t="shared" si="13"/>
        <v>0</v>
      </c>
    </row>
    <row r="1212" spans="1:8" outlineLevel="1" x14ac:dyDescent="0.25"/>
    <row r="1213" spans="1:8" ht="38.25" outlineLevel="1" x14ac:dyDescent="0.25">
      <c r="A1213" s="8" t="s">
        <v>12</v>
      </c>
      <c r="D1213" s="23" t="s">
        <v>11</v>
      </c>
      <c r="E1213" s="4" t="s">
        <v>10</v>
      </c>
      <c r="F1213" s="200"/>
      <c r="G1213" s="2">
        <v>20</v>
      </c>
      <c r="H1213" s="15">
        <f>IF(E1213&lt;&gt;"",F1213*G1213,"-")</f>
        <v>0</v>
      </c>
    </row>
    <row r="1214" spans="1:8" outlineLevel="1" x14ac:dyDescent="0.25">
      <c r="D1214" s="23"/>
    </row>
    <row r="1215" spans="1:8" ht="38.25" outlineLevel="1" x14ac:dyDescent="0.25">
      <c r="A1215" s="8" t="s">
        <v>9</v>
      </c>
      <c r="D1215" s="29" t="s">
        <v>8</v>
      </c>
    </row>
    <row r="1216" spans="1:8" outlineLevel="1" x14ac:dyDescent="0.25">
      <c r="B1216" s="25" t="s">
        <v>7</v>
      </c>
      <c r="C1216" s="24"/>
      <c r="D1216" s="28" t="s">
        <v>6</v>
      </c>
      <c r="E1216" s="22" t="s">
        <v>5</v>
      </c>
      <c r="F1216" s="200"/>
      <c r="G1216" s="27">
        <v>500</v>
      </c>
      <c r="H1216" s="15">
        <f>IF(E1216&lt;&gt;"",F1216*G1216,"-")</f>
        <v>0</v>
      </c>
    </row>
    <row r="1217" spans="1:8" outlineLevel="1" x14ac:dyDescent="0.25">
      <c r="B1217" s="25"/>
      <c r="C1217" s="24"/>
      <c r="D1217" s="26" t="s">
        <v>4</v>
      </c>
      <c r="E1217" s="22"/>
    </row>
    <row r="1218" spans="1:8" outlineLevel="1" x14ac:dyDescent="0.25">
      <c r="B1218" s="25"/>
      <c r="C1218" s="24"/>
      <c r="D1218" s="26"/>
      <c r="E1218" s="22"/>
    </row>
    <row r="1219" spans="1:8" ht="114.75" outlineLevel="1" x14ac:dyDescent="0.25">
      <c r="A1219" s="8" t="s">
        <v>3</v>
      </c>
      <c r="B1219" s="25"/>
      <c r="C1219" s="24"/>
      <c r="D1219" s="23" t="s">
        <v>2</v>
      </c>
      <c r="E1219" s="22" t="s">
        <v>1</v>
      </c>
      <c r="F1219" s="200"/>
      <c r="G1219" s="2">
        <v>200</v>
      </c>
      <c r="H1219" s="15">
        <f>IF(E1219&lt;&gt;"",F1219*G1219,"-")</f>
        <v>0</v>
      </c>
    </row>
    <row r="1220" spans="1:8" outlineLevel="1" x14ac:dyDescent="0.25">
      <c r="A1220" s="21"/>
      <c r="B1220" s="20"/>
      <c r="C1220" s="19"/>
      <c r="D1220" s="18"/>
      <c r="E1220" s="17"/>
      <c r="F1220" s="200"/>
      <c r="G1220" s="16"/>
      <c r="H1220" s="15"/>
    </row>
    <row r="1221" spans="1:8" x14ac:dyDescent="0.25">
      <c r="A1221" s="14" t="str">
        <f>+A1095</f>
        <v>III</v>
      </c>
      <c r="B1221" s="13"/>
      <c r="C1221" s="12"/>
      <c r="D1221" s="11" t="s">
        <v>0</v>
      </c>
      <c r="E1221" s="10"/>
      <c r="F1221" s="215"/>
      <c r="H1221" s="9">
        <f>SUM(H1096:H1220)</f>
        <v>0</v>
      </c>
    </row>
  </sheetData>
  <sheetProtection algorithmName="SHA-512" hashValue="E6kB81sMqcqH12T8xKYkHj8eVPeaXFHNhsgJC8ZShLyFRe0BjVVSnSnAuaMX5nIZwNrxHRbmm+KHDmbpD97QYg==" saltValue="KXhYLEnZ5eV1uMSE7qnNFg==" spinCount="100000" sheet="1" formatColumns="0" formatRows="0"/>
  <conditionalFormatting sqref="E350:E352 E354:E355 E369 E300:E303 E306 E837:E844 E846:E863 E224 E215:E222 E935 E539 E869:E880 E937:E944 E207:E211 E1191:E1193 E517:E533 E409:E413 E372:E378 E441:E448 E263:E271 E346:E347 E511 E535 E644 E807 E749:E764 E295:E297 E1059:E1068 F328:F335 E308:E319 E327 E340:E344 E918:E923 E155:E204 E564:E566 E404:E407 E771:E774 E794:E795 E946:E958 E960 E984:E996 E1015:E1020 E415:E424 E475:E499 E637:E642 E963:E982 E1096 E568 E606:E635 E571:E592 G262 G345 G379 G414 G465 G510 G534 G563 G643 G806 G1095 G1014 E810:E817 E4 E322:E325 E1195 E1209:E1215 E133:E145 E380:E402 E466:E473 E800:E805 E1217:E1221 E450:E454 E502:E509 E544:E562 E240 E242 E228:E238 E244:E245 E248:E261 E277:E290 E427:E439 E776:E787 E797:E798 E742:E747 E125:E129 E820:E834 E1200:E1202 E24:E122 E1074:E1086 E1125:E1126 E1184:E1188 E1088:E1094 E1133:E1141 E1154:E1160 E1162 E1173 E273:E275 E365 E358:E361 E998:E1013 E458:E464 E702:E736 E891:E895 E883:E888 E897:E916 E1050:E1055 E1118:E1122 E1099:E1113">
    <cfRule type="cellIs" dxfId="130" priority="139" stopIfTrue="1" operator="equal">
      <formula>"ura"</formula>
    </cfRule>
  </conditionalFormatting>
  <conditionalFormatting sqref="E924:E925">
    <cfRule type="cellIs" dxfId="129" priority="138" stopIfTrue="1" operator="equal">
      <formula>"ura"</formula>
    </cfRule>
  </conditionalFormatting>
  <conditionalFormatting sqref="E246:E247">
    <cfRule type="cellIs" dxfId="128" priority="136" stopIfTrue="1" operator="equal">
      <formula>"ura"</formula>
    </cfRule>
  </conditionalFormatting>
  <conditionalFormatting sqref="E254">
    <cfRule type="cellIs" dxfId="127" priority="137" stopIfTrue="1" operator="equal">
      <formula>"ura"</formula>
    </cfRule>
  </conditionalFormatting>
  <conditionalFormatting sqref="E567">
    <cfRule type="cellIs" dxfId="126" priority="135" stopIfTrue="1" operator="equal">
      <formula>"ura"</formula>
    </cfRule>
  </conditionalFormatting>
  <conditionalFormatting sqref="E926 E645:E650 E666:E701 E456:E459">
    <cfRule type="cellIs" dxfId="125" priority="134" stopIfTrue="1" operator="equal">
      <formula>"ura"</formula>
    </cfRule>
  </conditionalFormatting>
  <conditionalFormatting sqref="E239">
    <cfRule type="cellIs" dxfId="124" priority="133" stopIfTrue="1" operator="equal">
      <formula>"ura"</formula>
    </cfRule>
  </conditionalFormatting>
  <conditionalFormatting sqref="E512:E516 E455:E459">
    <cfRule type="cellIs" dxfId="123" priority="132" stopIfTrue="1" operator="equal">
      <formula>"ura"</formula>
    </cfRule>
  </conditionalFormatting>
  <conditionalFormatting sqref="E536:E538">
    <cfRule type="cellIs" dxfId="122" priority="131" stopIfTrue="1" operator="equal">
      <formula>"ura"</formula>
    </cfRule>
  </conditionalFormatting>
  <conditionalFormatting sqref="E540:E541 E543">
    <cfRule type="cellIs" dxfId="121" priority="130" stopIfTrue="1" operator="equal">
      <formula>"ura"</formula>
    </cfRule>
  </conditionalFormatting>
  <conditionalFormatting sqref="E542">
    <cfRule type="cellIs" dxfId="120" priority="129" stopIfTrue="1" operator="equal">
      <formula>"ura"</formula>
    </cfRule>
  </conditionalFormatting>
  <conditionalFormatting sqref="E766:E767">
    <cfRule type="cellIs" dxfId="119" priority="128" stopIfTrue="1" operator="equal">
      <formula>"ura"</formula>
    </cfRule>
  </conditionalFormatting>
  <conditionalFormatting sqref="E864">
    <cfRule type="cellIs" dxfId="118" priority="127" stopIfTrue="1" operator="equal">
      <formula>"ura"</formula>
    </cfRule>
  </conditionalFormatting>
  <conditionalFormatting sqref="E882">
    <cfRule type="cellIs" dxfId="117" priority="126" stopIfTrue="1" operator="equal">
      <formula>"ura"</formula>
    </cfRule>
  </conditionalFormatting>
  <conditionalFormatting sqref="E932">
    <cfRule type="cellIs" dxfId="116" priority="125" stopIfTrue="1" operator="equal">
      <formula>"ura"</formula>
    </cfRule>
  </conditionalFormatting>
  <conditionalFormatting sqref="E1056:E1057">
    <cfRule type="cellIs" dxfId="115" priority="124" stopIfTrue="1" operator="equal">
      <formula>"ura"</formula>
    </cfRule>
  </conditionalFormatting>
  <conditionalFormatting sqref="E1014 E1095 E806 E643 E563 E534 E510 E465 E414 E379 E345 E262">
    <cfRule type="cellIs" dxfId="114" priority="123" stopIfTrue="1" operator="equal">
      <formula>"ura"</formula>
    </cfRule>
  </conditionalFormatting>
  <conditionalFormatting sqref="E737:E748">
    <cfRule type="cellIs" dxfId="113" priority="122" stopIfTrue="1" operator="equal">
      <formula>"ura"</formula>
    </cfRule>
  </conditionalFormatting>
  <conditionalFormatting sqref="E927:E928">
    <cfRule type="cellIs" dxfId="112" priority="121" stopIfTrue="1" operator="equal">
      <formula>"ura"</formula>
    </cfRule>
  </conditionalFormatting>
  <conditionalFormatting sqref="E929">
    <cfRule type="cellIs" dxfId="111" priority="120" stopIfTrue="1" operator="equal">
      <formula>"ura"</formula>
    </cfRule>
  </conditionalFormatting>
  <conditionalFormatting sqref="E930:E931">
    <cfRule type="cellIs" dxfId="110" priority="119" stopIfTrue="1" operator="equal">
      <formula>"ura"</formula>
    </cfRule>
  </conditionalFormatting>
  <conditionalFormatting sqref="E276">
    <cfRule type="cellIs" dxfId="109" priority="114" stopIfTrue="1" operator="equal">
      <formula>"ura"</formula>
    </cfRule>
  </conditionalFormatting>
  <conditionalFormatting sqref="E1216">
    <cfRule type="cellIs" dxfId="108" priority="118" stopIfTrue="1" operator="equal">
      <formula>"ura"</formula>
    </cfRule>
  </conditionalFormatting>
  <conditionalFormatting sqref="E1058">
    <cfRule type="cellIs" dxfId="107" priority="117" stopIfTrue="1" operator="equal">
      <formula>"ura"</formula>
    </cfRule>
  </conditionalFormatting>
  <conditionalFormatting sqref="E917">
    <cfRule type="cellIs" dxfId="106" priority="116" stopIfTrue="1" operator="equal">
      <formula>"ura"</formula>
    </cfRule>
  </conditionalFormatting>
  <conditionalFormatting sqref="E337:E339">
    <cfRule type="cellIs" dxfId="105" priority="115" stopIfTrue="1" operator="equal">
      <formula>"ura"</formula>
    </cfRule>
  </conditionalFormatting>
  <conditionalFormatting sqref="E366:E367">
    <cfRule type="cellIs" dxfId="104" priority="113" stopIfTrue="1" operator="equal">
      <formula>"ura"</formula>
    </cfRule>
  </conditionalFormatting>
  <conditionalFormatting sqref="F262">
    <cfRule type="cellIs" dxfId="103" priority="112" stopIfTrue="1" operator="equal">
      <formula>"ura"</formula>
    </cfRule>
  </conditionalFormatting>
  <conditionalFormatting sqref="F326">
    <cfRule type="cellIs" dxfId="102" priority="111" stopIfTrue="1" operator="equal">
      <formula>"ura"</formula>
    </cfRule>
  </conditionalFormatting>
  <conditionalFormatting sqref="F345">
    <cfRule type="cellIs" dxfId="101" priority="110" stopIfTrue="1" operator="equal">
      <formula>"ura"</formula>
    </cfRule>
  </conditionalFormatting>
  <conditionalFormatting sqref="F379">
    <cfRule type="cellIs" dxfId="100" priority="109" stopIfTrue="1" operator="equal">
      <formula>"ura"</formula>
    </cfRule>
  </conditionalFormatting>
  <conditionalFormatting sqref="F414">
    <cfRule type="cellIs" dxfId="99" priority="108" stopIfTrue="1" operator="equal">
      <formula>"ura"</formula>
    </cfRule>
  </conditionalFormatting>
  <conditionalFormatting sqref="F465">
    <cfRule type="cellIs" dxfId="98" priority="107" stopIfTrue="1" operator="equal">
      <formula>"ura"</formula>
    </cfRule>
  </conditionalFormatting>
  <conditionalFormatting sqref="F510">
    <cfRule type="cellIs" dxfId="97" priority="106" stopIfTrue="1" operator="equal">
      <formula>"ura"</formula>
    </cfRule>
  </conditionalFormatting>
  <conditionalFormatting sqref="F534">
    <cfRule type="cellIs" dxfId="96" priority="105" stopIfTrue="1" operator="equal">
      <formula>"ura"</formula>
    </cfRule>
  </conditionalFormatting>
  <conditionalFormatting sqref="F563">
    <cfRule type="cellIs" dxfId="95" priority="104" stopIfTrue="1" operator="equal">
      <formula>"ura"</formula>
    </cfRule>
  </conditionalFormatting>
  <conditionalFormatting sqref="F643">
    <cfRule type="cellIs" dxfId="94" priority="103" stopIfTrue="1" operator="equal">
      <formula>"ura"</formula>
    </cfRule>
  </conditionalFormatting>
  <conditionalFormatting sqref="F806">
    <cfRule type="cellIs" dxfId="93" priority="102" stopIfTrue="1" operator="equal">
      <formula>"ura"</formula>
    </cfRule>
  </conditionalFormatting>
  <conditionalFormatting sqref="F1014">
    <cfRule type="cellIs" dxfId="92" priority="101" stopIfTrue="1" operator="equal">
      <formula>"ura"</formula>
    </cfRule>
  </conditionalFormatting>
  <conditionalFormatting sqref="F1095">
    <cfRule type="cellIs" dxfId="91" priority="100" stopIfTrue="1" operator="equal">
      <formula>"ura"</formula>
    </cfRule>
  </conditionalFormatting>
  <conditionalFormatting sqref="E326">
    <cfRule type="cellIs" dxfId="90" priority="99" stopIfTrue="1" operator="equal">
      <formula>"ura"</formula>
    </cfRule>
  </conditionalFormatting>
  <conditionalFormatting sqref="G326">
    <cfRule type="cellIs" dxfId="89" priority="98" stopIfTrue="1" operator="equal">
      <formula>"ura"</formula>
    </cfRule>
  </conditionalFormatting>
  <conditionalFormatting sqref="H326">
    <cfRule type="cellIs" dxfId="88" priority="97" stopIfTrue="1" operator="equal">
      <formula>"ura"</formula>
    </cfRule>
  </conditionalFormatting>
  <conditionalFormatting sqref="E983">
    <cfRule type="cellIs" dxfId="87" priority="96" stopIfTrue="1" operator="equal">
      <formula>"ura"</formula>
    </cfRule>
  </conditionalFormatting>
  <conditionalFormatting sqref="E997">
    <cfRule type="cellIs" dxfId="86" priority="95" stopIfTrue="1" operator="equal">
      <formula>"ura"</formula>
    </cfRule>
  </conditionalFormatting>
  <conditionalFormatting sqref="E146:E154">
    <cfRule type="cellIs" dxfId="85" priority="94" stopIfTrue="1" operator="equal">
      <formula>"ura"</formula>
    </cfRule>
  </conditionalFormatting>
  <conditionalFormatting sqref="E808:E809">
    <cfRule type="cellIs" dxfId="84" priority="93" stopIfTrue="1" operator="equal">
      <formula>"ura"</formula>
    </cfRule>
  </conditionalFormatting>
  <conditionalFormatting sqref="E23">
    <cfRule type="cellIs" dxfId="83" priority="92" stopIfTrue="1" operator="equal">
      <formula>"ura"</formula>
    </cfRule>
  </conditionalFormatting>
  <conditionalFormatting sqref="E255">
    <cfRule type="cellIs" dxfId="82" priority="91" stopIfTrue="1" operator="equal">
      <formula>"ura"</formula>
    </cfRule>
  </conditionalFormatting>
  <conditionalFormatting sqref="E363">
    <cfRule type="cellIs" dxfId="81" priority="90" stopIfTrue="1" operator="equal">
      <formula>"ura"</formula>
    </cfRule>
  </conditionalFormatting>
  <conditionalFormatting sqref="E403">
    <cfRule type="cellIs" dxfId="80" priority="89" stopIfTrue="1" operator="equal">
      <formula>"ura"</formula>
    </cfRule>
  </conditionalFormatting>
  <conditionalFormatting sqref="E500">
    <cfRule type="cellIs" dxfId="79" priority="88" stopIfTrue="1" operator="equal">
      <formula>"ura"</formula>
    </cfRule>
  </conditionalFormatting>
  <conditionalFormatting sqref="E501">
    <cfRule type="cellIs" dxfId="78" priority="87" stopIfTrue="1" operator="equal">
      <formula>"ura"</formula>
    </cfRule>
  </conditionalFormatting>
  <conditionalFormatting sqref="E769">
    <cfRule type="cellIs" dxfId="77" priority="86" stopIfTrue="1" operator="equal">
      <formula>"ura"</formula>
    </cfRule>
  </conditionalFormatting>
  <conditionalFormatting sqref="E788">
    <cfRule type="cellIs" dxfId="76" priority="85" stopIfTrue="1" operator="equal">
      <formula>"ura"</formula>
    </cfRule>
  </conditionalFormatting>
  <conditionalFormatting sqref="E790">
    <cfRule type="cellIs" dxfId="75" priority="84" stopIfTrue="1" operator="equal">
      <formula>"ura"</formula>
    </cfRule>
  </conditionalFormatting>
  <conditionalFormatting sqref="E933:E934">
    <cfRule type="cellIs" dxfId="74" priority="83" stopIfTrue="1" operator="equal">
      <formula>"ura"</formula>
    </cfRule>
  </conditionalFormatting>
  <conditionalFormatting sqref="E425">
    <cfRule type="cellIs" dxfId="73" priority="81" stopIfTrue="1" operator="equal">
      <formula>"ura"</formula>
    </cfRule>
  </conditionalFormatting>
  <conditionalFormatting sqref="E426">
    <cfRule type="cellIs" dxfId="72" priority="80" stopIfTrue="1" operator="equal">
      <formula>"ura"</formula>
    </cfRule>
  </conditionalFormatting>
  <conditionalFormatting sqref="E1127:E1129 E1149:E1150 E1143:E1145">
    <cfRule type="cellIs" dxfId="71" priority="77" stopIfTrue="1" operator="equal">
      <formula>"ura"</formula>
    </cfRule>
  </conditionalFormatting>
  <conditionalFormatting sqref="E651:E663">
    <cfRule type="cellIs" dxfId="70" priority="79" stopIfTrue="1" operator="equal">
      <formula>"ura"</formula>
    </cfRule>
  </conditionalFormatting>
  <conditionalFormatting sqref="E664">
    <cfRule type="cellIs" dxfId="69" priority="78" stopIfTrue="1" operator="equal">
      <formula>"ura"</formula>
    </cfRule>
  </conditionalFormatting>
  <conditionalFormatting sqref="E474">
    <cfRule type="cellIs" dxfId="68" priority="76" stopIfTrue="1" operator="equal">
      <formula>"ura"</formula>
    </cfRule>
  </conditionalFormatting>
  <conditionalFormatting sqref="E791">
    <cfRule type="cellIs" dxfId="67" priority="75" stopIfTrue="1" operator="equal">
      <formula>"ura"</formula>
    </cfRule>
  </conditionalFormatting>
  <conditionalFormatting sqref="E961">
    <cfRule type="cellIs" dxfId="66" priority="74" stopIfTrue="1" operator="equal">
      <formula>"ura"</formula>
    </cfRule>
  </conditionalFormatting>
  <conditionalFormatting sqref="E1194">
    <cfRule type="cellIs" dxfId="65" priority="73" stopIfTrue="1" operator="equal">
      <formula>"ura"</formula>
    </cfRule>
  </conditionalFormatting>
  <conditionalFormatting sqref="E796">
    <cfRule type="cellIs" dxfId="64" priority="72" stopIfTrue="1" operator="equal">
      <formula>"ura"</formula>
    </cfRule>
  </conditionalFormatting>
  <conditionalFormatting sqref="E597:E603 E605">
    <cfRule type="cellIs" dxfId="63" priority="71" stopIfTrue="1" operator="equal">
      <formula>"ura"</formula>
    </cfRule>
  </conditionalFormatting>
  <conditionalFormatting sqref="E593:E595">
    <cfRule type="cellIs" dxfId="62" priority="70" stopIfTrue="1" operator="equal">
      <formula>"ura"</formula>
    </cfRule>
  </conditionalFormatting>
  <conditionalFormatting sqref="E596">
    <cfRule type="cellIs" dxfId="61" priority="69" stopIfTrue="1" operator="equal">
      <formula>"ura"</formula>
    </cfRule>
  </conditionalFormatting>
  <conditionalFormatting sqref="E569:E570">
    <cfRule type="cellIs" dxfId="60" priority="68" stopIfTrue="1" operator="equal">
      <formula>"ura"</formula>
    </cfRule>
  </conditionalFormatting>
  <conditionalFormatting sqref="E604">
    <cfRule type="cellIs" dxfId="59" priority="67" stopIfTrue="1" operator="equal">
      <formula>"ura"</formula>
    </cfRule>
  </conditionalFormatting>
  <conditionalFormatting sqref="E123:E124">
    <cfRule type="cellIs" dxfId="58" priority="66" stopIfTrue="1" operator="equal">
      <formula>"ura"</formula>
    </cfRule>
  </conditionalFormatting>
  <conditionalFormatting sqref="E2">
    <cfRule type="cellIs" dxfId="57" priority="65" stopIfTrue="1" operator="equal">
      <formula>"ura"</formula>
    </cfRule>
  </conditionalFormatting>
  <conditionalFormatting sqref="E320:E321">
    <cfRule type="cellIs" dxfId="56" priority="64" stopIfTrue="1" operator="equal">
      <formula>"ura"</formula>
    </cfRule>
  </conditionalFormatting>
  <conditionalFormatting sqref="E792">
    <cfRule type="cellIs" dxfId="55" priority="63" stopIfTrue="1" operator="equal">
      <formula>"ura"</formula>
    </cfRule>
  </conditionalFormatting>
  <conditionalFormatting sqref="E1203:E1208">
    <cfRule type="cellIs" dxfId="54" priority="62" stopIfTrue="1" operator="equal">
      <formula>"ura"</formula>
    </cfRule>
  </conditionalFormatting>
  <conditionalFormatting sqref="E132">
    <cfRule type="cellIs" dxfId="53" priority="61" stopIfTrue="1" operator="equal">
      <formula>"ura"</formula>
    </cfRule>
  </conditionalFormatting>
  <conditionalFormatting sqref="E130:E131">
    <cfRule type="cellIs" dxfId="52" priority="60" stopIfTrue="1" operator="equal">
      <formula>"ura"</formula>
    </cfRule>
  </conditionalFormatting>
  <conditionalFormatting sqref="E745 E799">
    <cfRule type="cellIs" dxfId="51" priority="59" stopIfTrue="1" operator="equal">
      <formula>"ura"</formula>
    </cfRule>
  </conditionalFormatting>
  <conditionalFormatting sqref="E747">
    <cfRule type="cellIs" dxfId="50" priority="58" stopIfTrue="1" operator="equal">
      <formula>"ura"</formula>
    </cfRule>
  </conditionalFormatting>
  <conditionalFormatting sqref="E746">
    <cfRule type="cellIs" dxfId="49" priority="57" stopIfTrue="1" operator="equal">
      <formula>"ura"</formula>
    </cfRule>
  </conditionalFormatting>
  <conditionalFormatting sqref="E1097:E1098">
    <cfRule type="cellIs" dxfId="48" priority="56" stopIfTrue="1" operator="equal">
      <formula>"ura"</formula>
    </cfRule>
  </conditionalFormatting>
  <conditionalFormatting sqref="E1148">
    <cfRule type="cellIs" dxfId="47" priority="55" stopIfTrue="1" operator="equal">
      <formula>"ura"</formula>
    </cfRule>
  </conditionalFormatting>
  <conditionalFormatting sqref="E449">
    <cfRule type="cellIs" dxfId="46" priority="53" stopIfTrue="1" operator="equal">
      <formula>"ura"</formula>
    </cfRule>
  </conditionalFormatting>
  <conditionalFormatting sqref="E962">
    <cfRule type="cellIs" dxfId="45" priority="52" stopIfTrue="1" operator="equal">
      <formula>"ura"</formula>
    </cfRule>
  </conditionalFormatting>
  <conditionalFormatting sqref="E243">
    <cfRule type="cellIs" dxfId="44" priority="51" stopIfTrue="1" operator="equal">
      <formula>"ura"</formula>
    </cfRule>
  </conditionalFormatting>
  <conditionalFormatting sqref="E818:E819">
    <cfRule type="cellIs" dxfId="43" priority="50" stopIfTrue="1" operator="equal">
      <formula>"ura"</formula>
    </cfRule>
  </conditionalFormatting>
  <conditionalFormatting sqref="E1196:E1197">
    <cfRule type="cellIs" dxfId="42" priority="48" stopIfTrue="1" operator="equal">
      <formula>"ura"</formula>
    </cfRule>
  </conditionalFormatting>
  <conditionalFormatting sqref="E1198:E1199">
    <cfRule type="cellIs" dxfId="41" priority="47" stopIfTrue="1" operator="equal">
      <formula>"ura"</formula>
    </cfRule>
  </conditionalFormatting>
  <conditionalFormatting sqref="E1070 E1072">
    <cfRule type="cellIs" dxfId="40" priority="46" stopIfTrue="1" operator="equal">
      <formula>"ura"</formula>
    </cfRule>
  </conditionalFormatting>
  <conditionalFormatting sqref="E1071">
    <cfRule type="cellIs" dxfId="39" priority="45" stopIfTrue="1" operator="equal">
      <formula>"ura"</formula>
    </cfRule>
  </conditionalFormatting>
  <conditionalFormatting sqref="E1069">
    <cfRule type="cellIs" dxfId="38" priority="44" stopIfTrue="1" operator="equal">
      <formula>"ura"</formula>
    </cfRule>
  </conditionalFormatting>
  <conditionalFormatting sqref="E1087">
    <cfRule type="cellIs" dxfId="37" priority="43" stopIfTrue="1" operator="equal">
      <formula>"ura"</formula>
    </cfRule>
  </conditionalFormatting>
  <conditionalFormatting sqref="E1073">
    <cfRule type="cellIs" dxfId="36" priority="42" stopIfTrue="1" operator="equal">
      <formula>"ura"</formula>
    </cfRule>
  </conditionalFormatting>
  <conditionalFormatting sqref="E1123:E1124">
    <cfRule type="cellIs" dxfId="35" priority="41" stopIfTrue="1" operator="equal">
      <formula>"ura"</formula>
    </cfRule>
  </conditionalFormatting>
  <conditionalFormatting sqref="E1142">
    <cfRule type="cellIs" dxfId="34" priority="40" stopIfTrue="1" operator="equal">
      <formula>"ura"</formula>
    </cfRule>
  </conditionalFormatting>
  <conditionalFormatting sqref="E1136:E1137">
    <cfRule type="cellIs" dxfId="33" priority="39" stopIfTrue="1" operator="equal">
      <formula>"ura"</formula>
    </cfRule>
  </conditionalFormatting>
  <conditionalFormatting sqref="E1130:E1141">
    <cfRule type="cellIs" dxfId="32" priority="38" stopIfTrue="1" operator="equal">
      <formula>"ura"</formula>
    </cfRule>
  </conditionalFormatting>
  <conditionalFormatting sqref="E1180:E1182">
    <cfRule type="cellIs" dxfId="31" priority="37" stopIfTrue="1" operator="equal">
      <formula>"ura"</formula>
    </cfRule>
  </conditionalFormatting>
  <conditionalFormatting sqref="E1183">
    <cfRule type="cellIs" dxfId="30" priority="36" stopIfTrue="1" operator="equal">
      <formula>"ura"</formula>
    </cfRule>
  </conditionalFormatting>
  <conditionalFormatting sqref="E1174:E1179">
    <cfRule type="cellIs" dxfId="29" priority="35" stopIfTrue="1" operator="equal">
      <formula>"ura"</formula>
    </cfRule>
  </conditionalFormatting>
  <conditionalFormatting sqref="E1170 E1164:E1166">
    <cfRule type="cellIs" dxfId="28" priority="33" stopIfTrue="1" operator="equal">
      <formula>"ura"</formula>
    </cfRule>
  </conditionalFormatting>
  <conditionalFormatting sqref="E1169">
    <cfRule type="cellIs" dxfId="27" priority="32" stopIfTrue="1" operator="equal">
      <formula>"ura"</formula>
    </cfRule>
  </conditionalFormatting>
  <conditionalFormatting sqref="E1151:E1153">
    <cfRule type="cellIs" dxfId="26" priority="34" stopIfTrue="1" operator="equal">
      <formula>"ura"</formula>
    </cfRule>
  </conditionalFormatting>
  <conditionalFormatting sqref="E1163">
    <cfRule type="cellIs" dxfId="25" priority="31" stopIfTrue="1" operator="equal">
      <formula>"ura"</formula>
    </cfRule>
  </conditionalFormatting>
  <conditionalFormatting sqref="E1157">
    <cfRule type="cellIs" dxfId="24" priority="30" stopIfTrue="1" operator="equal">
      <formula>"ura"</formula>
    </cfRule>
  </conditionalFormatting>
  <conditionalFormatting sqref="E1161">
    <cfRule type="cellIs" dxfId="23" priority="29" stopIfTrue="1" operator="equal">
      <formula>"ura"</formula>
    </cfRule>
  </conditionalFormatting>
  <conditionalFormatting sqref="E1171">
    <cfRule type="cellIs" dxfId="22" priority="28" stopIfTrue="1" operator="equal">
      <formula>"ura"</formula>
    </cfRule>
  </conditionalFormatting>
  <conditionalFormatting sqref="E226">
    <cfRule type="cellIs" dxfId="21" priority="27" stopIfTrue="1" operator="equal">
      <formula>"ura"</formula>
    </cfRule>
  </conditionalFormatting>
  <conditionalFormatting sqref="E225">
    <cfRule type="cellIs" dxfId="20" priority="26" stopIfTrue="1" operator="equal">
      <formula>"ura"</formula>
    </cfRule>
  </conditionalFormatting>
  <conditionalFormatting sqref="E272">
    <cfRule type="cellIs" dxfId="19" priority="25" stopIfTrue="1" operator="equal">
      <formula>"ura"</formula>
    </cfRule>
  </conditionalFormatting>
  <conditionalFormatting sqref="E1179">
    <cfRule type="cellIs" dxfId="18" priority="24" stopIfTrue="1" operator="equal">
      <formula>"ura"</formula>
    </cfRule>
  </conditionalFormatting>
  <conditionalFormatting sqref="E1189">
    <cfRule type="cellIs" dxfId="17" priority="23" stopIfTrue="1" operator="equal">
      <formula>"ura"</formula>
    </cfRule>
  </conditionalFormatting>
  <conditionalFormatting sqref="E1176">
    <cfRule type="cellIs" dxfId="16" priority="22" stopIfTrue="1" operator="equal">
      <formula>"ura"</formula>
    </cfRule>
  </conditionalFormatting>
  <conditionalFormatting sqref="E1178">
    <cfRule type="cellIs" dxfId="15" priority="21" stopIfTrue="1" operator="equal">
      <formula>"ura"</formula>
    </cfRule>
  </conditionalFormatting>
  <conditionalFormatting sqref="E1177">
    <cfRule type="cellIs" dxfId="14" priority="20" stopIfTrue="1" operator="equal">
      <formula>"ura"</formula>
    </cfRule>
  </conditionalFormatting>
  <conditionalFormatting sqref="E362">
    <cfRule type="cellIs" dxfId="13" priority="19" stopIfTrue="1" operator="equal">
      <formula>"ura"</formula>
    </cfRule>
  </conditionalFormatting>
  <conditionalFormatting sqref="E364">
    <cfRule type="cellIs" dxfId="12" priority="18" stopIfTrue="1" operator="equal">
      <formula>"ura"</formula>
    </cfRule>
  </conditionalFormatting>
  <conditionalFormatting sqref="E1030:E1040 E1042 E1044 E1025:E1028 E1046 E1021:E1023">
    <cfRule type="cellIs" dxfId="11" priority="14" stopIfTrue="1" operator="equal">
      <formula>"ura"</formula>
    </cfRule>
  </conditionalFormatting>
  <conditionalFormatting sqref="E1041">
    <cfRule type="cellIs" dxfId="10" priority="13" stopIfTrue="1" operator="equal">
      <formula>"ura"</formula>
    </cfRule>
  </conditionalFormatting>
  <conditionalFormatting sqref="E1043">
    <cfRule type="cellIs" dxfId="9" priority="12" stopIfTrue="1" operator="equal">
      <formula>"ura"</formula>
    </cfRule>
  </conditionalFormatting>
  <conditionalFormatting sqref="E1024">
    <cfRule type="cellIs" dxfId="8" priority="11" stopIfTrue="1" operator="equal">
      <formula>"ura"</formula>
    </cfRule>
  </conditionalFormatting>
  <conditionalFormatting sqref="E1045">
    <cfRule type="cellIs" dxfId="7" priority="10" stopIfTrue="1" operator="equal">
      <formula>"ura"</formula>
    </cfRule>
  </conditionalFormatting>
  <conditionalFormatting sqref="E1047:E1049">
    <cfRule type="cellIs" dxfId="6" priority="9" stopIfTrue="1" operator="equal">
      <formula>"ura"</formula>
    </cfRule>
  </conditionalFormatting>
  <conditionalFormatting sqref="E1111">
    <cfRule type="cellIs" dxfId="5" priority="8" stopIfTrue="1" operator="equal">
      <formula>"ura"</formula>
    </cfRule>
  </conditionalFormatting>
  <conditionalFormatting sqref="E1114">
    <cfRule type="cellIs" dxfId="4" priority="7" stopIfTrue="1" operator="equal">
      <formula>"ura"</formula>
    </cfRule>
  </conditionalFormatting>
  <conditionalFormatting sqref="E1115">
    <cfRule type="cellIs" dxfId="3" priority="6" stopIfTrue="1" operator="equal">
      <formula>"ura"</formula>
    </cfRule>
  </conditionalFormatting>
  <conditionalFormatting sqref="E1116:E1117">
    <cfRule type="cellIs" dxfId="2" priority="5" stopIfTrue="1" operator="equal">
      <formula>"ura"</formula>
    </cfRule>
  </conditionalFormatting>
  <conditionalFormatting sqref="B19 D22">
    <cfRule type="cellIs" dxfId="1" priority="4" stopIfTrue="1" operator="equal">
      <formula>"ura"</formula>
    </cfRule>
  </conditionalFormatting>
  <conditionalFormatting sqref="B13">
    <cfRule type="cellIs" dxfId="0" priority="2" stopIfTrue="1" operator="equal">
      <formula>"ura"</formula>
    </cfRule>
  </conditionalFormatting>
  <pageMargins left="0.70866141732283472" right="0.70866141732283472" top="0.74803149606299213" bottom="0.74803149606299213" header="0.31496062992125984" footer="0.31496062992125984"/>
  <pageSetup paperSize="9" scale="77" fitToHeight="0" orientation="portrait" horizontalDpi="300" verticalDpi="300" r:id="rId1"/>
  <headerFooter>
    <oddHeader>&amp;L Stanovanja MO&amp;C&amp;A&amp;RPopis 10012024  Stran &amp;P/&amp;N</oddHeader>
    <oddFooter>&amp;C&amp;D;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Sklop B in D</vt:lpstr>
    </vt:vector>
  </TitlesOfParts>
  <Company>RS Ministrstvo za obrambo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DROBEŽ Matjaž</dc:creator>
  <cp:lastModifiedBy>DROBEŽ Matjaž</cp:lastModifiedBy>
  <cp:lastPrinted>2024-01-03T07:55:00Z</cp:lastPrinted>
  <dcterms:created xsi:type="dcterms:W3CDTF">2023-10-25T05:40:48Z</dcterms:created>
  <dcterms:modified xsi:type="dcterms:W3CDTF">2024-01-10T08:58:51Z</dcterms:modified>
</cp:coreProperties>
</file>